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15360" windowHeight="7470" firstSheet="6" activeTab="6"/>
  </bookViews>
  <sheets>
    <sheet name="PPXLOpen" sheetId="11" state="veryHidden" r:id="rId1"/>
    <sheet name="PPXLSaveData0" sheetId="27" state="veryHidden" r:id="rId2"/>
    <sheet name="PPXLSaveData1" sheetId="28" state="veryHidden" r:id="rId3"/>
    <sheet name="PPXLSaveData2" sheetId="29" state="veryHidden" r:id="rId4"/>
    <sheet name="PPXLSaveData3" sheetId="30" state="veryHidden" r:id="rId5"/>
    <sheet name="PPXLSaveData4" sheetId="31" state="veryHidden" r:id="rId6"/>
    <sheet name="Table" sheetId="1" r:id="rId7"/>
    <sheet name="PPXLFunctions" sheetId="4" state="veryHidden" r:id="rId8"/>
    <sheet name="teachers" sheetId="5" r:id="rId9"/>
    <sheet name="Layout" sheetId="2" r:id="rId10"/>
    <sheet name="Sheet1" sheetId="32" r:id="rId11"/>
    <sheet name="Sheet2" sheetId="33" r:id="rId12"/>
  </sheets>
  <definedNames>
    <definedName name="_xlnm.Print_Area" localSheetId="6">Table!$A$1:$L$23</definedName>
    <definedName name="Rows">Layout!$A$10:$B$19</definedName>
  </definedNames>
  <calcPr calcId="145621"/>
</workbook>
</file>

<file path=xl/calcChain.xml><?xml version="1.0" encoding="utf-8"?>
<calcChain xmlns="http://schemas.openxmlformats.org/spreadsheetml/2006/main">
  <c r="G29" i="1" l="1"/>
  <c r="J19" i="1"/>
  <c r="Q19" i="1" s="1"/>
  <c r="F26" i="1"/>
  <c r="F29" i="1"/>
  <c r="J7" i="1"/>
  <c r="Q7" i="1" s="1"/>
  <c r="G31" i="1"/>
  <c r="G28" i="1"/>
  <c r="B4" i="1"/>
  <c r="B7" i="1" s="1"/>
  <c r="I7" i="1" s="1"/>
  <c r="C4" i="1"/>
  <c r="C7" i="1"/>
  <c r="D4" i="1"/>
  <c r="E4" i="1"/>
  <c r="F4" i="1"/>
  <c r="G4" i="1"/>
  <c r="J3" i="1" s="1"/>
  <c r="H4" i="1"/>
  <c r="U4" i="5"/>
  <c r="U3" i="5"/>
  <c r="U5" i="5"/>
  <c r="U2" i="5"/>
  <c r="B5" i="2"/>
  <c r="B24" i="2"/>
  <c r="F24" i="2" s="1"/>
  <c r="B25" i="2"/>
  <c r="F25" i="2" s="1"/>
  <c r="B26" i="2"/>
  <c r="F26" i="2" s="1"/>
  <c r="B27" i="2"/>
  <c r="F27" i="2" s="1"/>
  <c r="B28" i="2"/>
  <c r="F28" i="2" s="1"/>
  <c r="B29" i="2"/>
  <c r="F29" i="2" s="1"/>
  <c r="B30" i="2"/>
  <c r="F30" i="2" s="1"/>
  <c r="B31" i="2"/>
  <c r="F31" i="2" s="1"/>
  <c r="B32" i="2"/>
  <c r="F32" i="2" s="1"/>
  <c r="B33" i="2"/>
  <c r="F33" i="2" s="1"/>
  <c r="B34" i="2"/>
  <c r="F34" i="2" s="1"/>
  <c r="D24" i="2"/>
  <c r="B7" i="2"/>
  <c r="D33" i="2"/>
  <c r="D34" i="2"/>
  <c r="D26" i="2"/>
  <c r="H29" i="1"/>
  <c r="H30" i="1"/>
  <c r="H31" i="1"/>
  <c r="H26" i="1"/>
  <c r="H24" i="1"/>
  <c r="H28" i="1"/>
  <c r="H25" i="1"/>
  <c r="E31" i="1"/>
  <c r="F31" i="1"/>
  <c r="E26" i="1"/>
  <c r="F30" i="1"/>
  <c r="F25" i="1"/>
  <c r="E29" i="1"/>
  <c r="F24" i="1"/>
  <c r="F28" i="1"/>
  <c r="E25" i="1"/>
  <c r="E28" i="1"/>
  <c r="E24" i="1"/>
  <c r="G25" i="1"/>
  <c r="E30" i="1"/>
  <c r="G30" i="1"/>
  <c r="G24" i="1"/>
  <c r="G26" i="1"/>
  <c r="J14" i="1"/>
  <c r="Q14" i="1" s="1"/>
  <c r="D32" i="2"/>
  <c r="D30" i="2"/>
  <c r="J6" i="1"/>
  <c r="Q6" i="1" s="1"/>
  <c r="J11" i="1"/>
  <c r="Q11" i="1" s="1"/>
  <c r="J16" i="1"/>
  <c r="Q16" i="1" s="1"/>
  <c r="J12" i="1"/>
  <c r="Q12" i="1" s="1"/>
  <c r="J17" i="1"/>
  <c r="Q17" i="1" s="1"/>
  <c r="D25" i="2"/>
  <c r="J8" i="1"/>
  <c r="Q8" i="1"/>
  <c r="J13" i="1"/>
  <c r="Q13" i="1"/>
  <c r="J18" i="1"/>
  <c r="Q18" i="1"/>
  <c r="J9" i="1"/>
  <c r="Q9" i="1"/>
  <c r="B14" i="1"/>
  <c r="I3" i="1"/>
  <c r="B6" i="1"/>
  <c r="C12" i="1"/>
  <c r="B12" i="1"/>
  <c r="C14" i="1"/>
  <c r="C13" i="1"/>
  <c r="C9" i="1"/>
  <c r="C6" i="1"/>
  <c r="C19" i="1"/>
  <c r="D29" i="1"/>
  <c r="C17" i="1"/>
  <c r="C8" i="1"/>
  <c r="B16" i="1"/>
  <c r="C11" i="1"/>
  <c r="D25" i="1"/>
  <c r="C18" i="1"/>
  <c r="C16" i="1"/>
  <c r="C28" i="1" s="1"/>
  <c r="D30" i="1"/>
  <c r="D31" i="1"/>
  <c r="D24" i="1"/>
  <c r="D28" i="1"/>
  <c r="D26" i="1"/>
  <c r="I16" i="1" l="1"/>
  <c r="P16" i="1" s="1"/>
  <c r="I14" i="1"/>
  <c r="P14" i="1" s="1"/>
  <c r="I12" i="1"/>
  <c r="P12" i="1" s="1"/>
  <c r="I6" i="1"/>
  <c r="P6" i="1" s="1"/>
  <c r="C31" i="1"/>
  <c r="C25" i="1"/>
  <c r="C26" i="1"/>
  <c r="C29" i="1"/>
  <c r="C24" i="1"/>
  <c r="C30" i="1"/>
  <c r="P7" i="1"/>
  <c r="F35" i="2"/>
  <c r="F36" i="2" s="1"/>
  <c r="B19" i="1"/>
  <c r="I19" i="1" s="1"/>
  <c r="B9" i="1"/>
  <c r="I9" i="1" s="1"/>
  <c r="B11" i="1"/>
  <c r="I11" i="1" s="1"/>
  <c r="B13" i="1"/>
  <c r="I13" i="1" s="1"/>
  <c r="A1" i="1"/>
  <c r="B8" i="1"/>
  <c r="I8" i="1" s="1"/>
  <c r="B17" i="1"/>
  <c r="I17" i="1" s="1"/>
  <c r="B18" i="1"/>
  <c r="I18" i="1" s="1"/>
  <c r="D31" i="2"/>
  <c r="D29" i="2"/>
  <c r="D28" i="2"/>
  <c r="D27" i="2"/>
  <c r="D35" i="2" s="1"/>
  <c r="D36" i="2" s="1"/>
  <c r="P17" i="1" l="1"/>
  <c r="B25" i="1"/>
  <c r="P11" i="1"/>
  <c r="B28" i="1"/>
  <c r="P19" i="1"/>
  <c r="B26" i="1"/>
  <c r="B29" i="1"/>
  <c r="P18" i="1"/>
  <c r="P8" i="1"/>
  <c r="B30" i="1"/>
  <c r="P13" i="1"/>
  <c r="P9" i="1"/>
  <c r="B31" i="1"/>
  <c r="B24" i="1"/>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Year
Region
State School
Sex
Age
Qualification
Professional
Home Language
Post
Employment
Staff Movement
Subject Taught
Subject Phase
Subject Qualification
Teacher Count
 "" ()
</t>
        </r>
      </text>
    </comment>
  </commentList>
</comments>
</file>

<file path=xl/sharedStrings.xml><?xml version="1.0" encoding="utf-8"?>
<sst xmlns="http://schemas.openxmlformats.org/spreadsheetml/2006/main" count="214" uniqueCount="91">
  <si>
    <t>Calculation of row heights</t>
  </si>
  <si>
    <t>Conversion points to mm:</t>
  </si>
  <si>
    <t>Page height excl. footer:</t>
  </si>
  <si>
    <t>mm</t>
  </si>
  <si>
    <t>pt</t>
  </si>
  <si>
    <t>Footer:</t>
  </si>
  <si>
    <t>Rows used</t>
  </si>
  <si>
    <t>Height</t>
  </si>
  <si>
    <t>Title</t>
  </si>
  <si>
    <t>Spacer</t>
  </si>
  <si>
    <t>Header</t>
  </si>
  <si>
    <t>Total</t>
  </si>
  <si>
    <t>Subheading</t>
  </si>
  <si>
    <t>Data 1</t>
  </si>
  <si>
    <t>Data 2</t>
  </si>
  <si>
    <t>Bottom spacer</t>
  </si>
  <si>
    <t>Text box 1</t>
  </si>
  <si>
    <t>Text box 2</t>
  </si>
  <si>
    <t>Layout calculation</t>
  </si>
  <si>
    <t>Row</t>
  </si>
  <si>
    <t>Page 1</t>
  </si>
  <si>
    <t>Page 2</t>
  </si>
  <si>
    <t>(write row names as above)</t>
  </si>
  <si>
    <t>Rows</t>
  </si>
  <si>
    <t>Space left</t>
  </si>
  <si>
    <t>Total - all teachers</t>
  </si>
  <si>
    <t>Year</t>
  </si>
  <si>
    <t>1992</t>
  </si>
  <si>
    <t>1993</t>
  </si>
  <si>
    <t>1994</t>
  </si>
  <si>
    <t>1995</t>
  </si>
  <si>
    <t>1996</t>
  </si>
  <si>
    <t>1997</t>
  </si>
  <si>
    <t>1998</t>
  </si>
  <si>
    <t>1999</t>
  </si>
  <si>
    <t>2000</t>
  </si>
  <si>
    <t>2001</t>
  </si>
  <si>
    <t>Professional</t>
  </si>
  <si>
    <t>Qualification</t>
  </si>
  <si>
    <t/>
  </si>
  <si>
    <t>Less than Gd 12</t>
  </si>
  <si>
    <t>Gd 12 or 1-2 years' tertiary</t>
  </si>
  <si>
    <t>More than 2 years' tertiary</t>
  </si>
  <si>
    <t>No</t>
  </si>
  <si>
    <t>Yes</t>
  </si>
  <si>
    <t>Gd 12 or Gd 12 plus 1 or 2 years' tertiary</t>
  </si>
  <si>
    <t>Gd 12 plus 3 or more years' tertiary</t>
  </si>
  <si>
    <t>Offset rows</t>
  </si>
  <si>
    <r>
      <t xml:space="preserve">Teachers </t>
    </r>
    <r>
      <rPr>
        <b/>
        <i/>
        <sz val="8"/>
        <rFont val="Arial"/>
        <family val="2"/>
      </rPr>
      <t>without</t>
    </r>
    <r>
      <rPr>
        <i/>
        <sz val="8"/>
        <rFont val="Arial"/>
        <family val="2"/>
      </rPr>
      <t xml:space="preserve"> teacher training</t>
    </r>
  </si>
  <si>
    <r>
      <t xml:space="preserve">Teachers </t>
    </r>
    <r>
      <rPr>
        <b/>
        <i/>
        <sz val="8"/>
        <rFont val="Arial"/>
        <family val="2"/>
      </rPr>
      <t>with</t>
    </r>
    <r>
      <rPr>
        <i/>
        <sz val="8"/>
        <rFont val="Arial"/>
        <family val="2"/>
      </rPr>
      <t xml:space="preserve"> teacher training</t>
    </r>
  </si>
  <si>
    <t>Totals</t>
  </si>
  <si>
    <t>All teachers</t>
  </si>
  <si>
    <t>2002</t>
  </si>
  <si>
    <t>2003</t>
  </si>
  <si>
    <t>2004</t>
  </si>
  <si>
    <t>2005</t>
  </si>
  <si>
    <t>2006</t>
  </si>
  <si>
    <t>2007</t>
  </si>
  <si>
    <t>2008</t>
  </si>
  <si>
    <t>2009</t>
  </si>
  <si>
    <t>CATEGORY1</t>
  </si>
  <si>
    <t>CATEGORY2</t>
  </si>
  <si>
    <t>SIX_YEARS_AGO</t>
  </si>
  <si>
    <t>FIVE_YEARS_AGO</t>
  </si>
  <si>
    <t>FOUR_YEARS_AGO</t>
  </si>
  <si>
    <t>THREE_YEARS_AGO</t>
  </si>
  <si>
    <t>TWO_YEARS_AGO</t>
  </si>
  <si>
    <t>PREVIOUS_YEAR</t>
  </si>
  <si>
    <t>CURRENT_YEAR</t>
  </si>
  <si>
    <t>AAGR</t>
  </si>
  <si>
    <t>PER_CHANGE_FROM_PREV_YEAR</t>
  </si>
  <si>
    <t xml:space="preserve">Total                  </t>
  </si>
  <si>
    <t xml:space="preserve">All teachers           </t>
  </si>
  <si>
    <t xml:space="preserve">less than grade 12     </t>
  </si>
  <si>
    <t xml:space="preserve">Grade 12 1 or 2        </t>
  </si>
  <si>
    <t xml:space="preserve">Grade 12 3 or more     </t>
  </si>
  <si>
    <t xml:space="preserve">wo ttraining           </t>
  </si>
  <si>
    <t xml:space="preserve">w ttraining            </t>
  </si>
  <si>
    <t>2010</t>
  </si>
  <si>
    <t>2011</t>
  </si>
  <si>
    <t>2012</t>
  </si>
  <si>
    <t>2013</t>
  </si>
  <si>
    <t>2014</t>
  </si>
  <si>
    <t>2015</t>
  </si>
  <si>
    <t>less than grade 12</t>
  </si>
  <si>
    <t>Grade 12 1 or 2</t>
  </si>
  <si>
    <t>Grade 12 3 or more</t>
  </si>
  <si>
    <t>wo ttraining</t>
  </si>
  <si>
    <t>w ttraining</t>
  </si>
  <si>
    <t>Chapter 5, EMIS Education Statistics, 2016</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</si>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</sst>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24">
    <font>
      <sz val="9"/>
      <name val="Arial"/>
    </font>
    <font>
      <b/>
      <sz val="10"/>
      <name val="Arial"/>
      <family val="2"/>
    </font>
    <font>
      <sz val="10"/>
      <color indexed="61"/>
      <name val="Arial"/>
      <family val="2"/>
    </font>
    <font>
      <sz val="10"/>
      <color indexed="57"/>
      <name val="Arial"/>
      <family val="2"/>
    </font>
    <font>
      <sz val="10"/>
      <color indexed="12"/>
      <name val="Arial"/>
      <family val="2"/>
    </font>
    <font>
      <sz val="10"/>
      <color indexed="10"/>
      <name val="Arial"/>
      <family val="2"/>
    </font>
    <font>
      <sz val="10"/>
      <color indexed="14"/>
      <name val="Arial"/>
      <family val="2"/>
    </font>
    <font>
      <sz val="8"/>
      <name val="Arial"/>
      <family val="2"/>
    </font>
    <font>
      <b/>
      <sz val="10"/>
      <color indexed="10"/>
      <name val="Arial"/>
      <family val="2"/>
    </font>
    <font>
      <b/>
      <sz val="10"/>
      <color indexed="14"/>
      <name val="Arial"/>
      <family val="2"/>
    </font>
    <font>
      <b/>
      <sz val="9"/>
      <name val="Arial"/>
      <family val="2"/>
    </font>
    <font>
      <b/>
      <sz val="11"/>
      <name val="Arial"/>
      <family val="2"/>
    </font>
    <font>
      <sz val="9"/>
      <name val="Palatino"/>
    </font>
    <font>
      <b/>
      <sz val="8"/>
      <name val="Arial"/>
      <family val="2"/>
    </font>
    <font>
      <i/>
      <sz val="8"/>
      <name val="Arial"/>
      <family val="2"/>
    </font>
    <font>
      <b/>
      <i/>
      <sz val="8"/>
      <name val="Arial"/>
      <family val="2"/>
    </font>
    <font>
      <sz val="9"/>
      <name val="Arial"/>
      <family val="2"/>
    </font>
    <font>
      <sz val="8"/>
      <color indexed="81"/>
      <name val="Tahoma"/>
      <family val="2"/>
    </font>
    <font>
      <b/>
      <sz val="9"/>
      <color indexed="61"/>
      <name val="Arial"/>
      <family val="2"/>
    </font>
    <font>
      <sz val="8"/>
      <color indexed="19"/>
      <name val="Arial"/>
      <family val="2"/>
    </font>
    <font>
      <sz val="9"/>
      <color indexed="19"/>
      <name val="Arial"/>
      <family val="2"/>
    </font>
    <font>
      <sz val="10"/>
      <name val="Dialog"/>
    </font>
    <font>
      <sz val="8"/>
      <color theme="0"/>
      <name val="Arial"/>
      <family val="2"/>
    </font>
    <font>
      <sz val="9"/>
      <color theme="0"/>
      <name val="Arial"/>
      <family val="2"/>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11"/>
        <bgColor indexed="64"/>
      </patternFill>
    </fill>
    <fill>
      <patternFill patternType="solid">
        <fgColor rgb="FFC0000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s>
  <cellStyleXfs count="1">
    <xf numFmtId="0" fontId="0" fillId="0" borderId="0"/>
  </cellStyleXfs>
  <cellXfs count="70">
    <xf numFmtId="0" fontId="0" fillId="0" borderId="0" xfId="0"/>
    <xf numFmtId="0" fontId="1" fillId="0" borderId="0" xfId="0" applyFont="1"/>
    <xf numFmtId="0" fontId="2" fillId="0" borderId="0" xfId="0" applyFont="1"/>
    <xf numFmtId="0" fontId="3" fillId="0" borderId="0" xfId="0" applyFont="1"/>
    <xf numFmtId="164" fontId="3" fillId="0" borderId="0" xfId="0" applyNumberFormat="1" applyFont="1"/>
    <xf numFmtId="0" fontId="4" fillId="0" borderId="0" xfId="0" applyFont="1"/>
    <xf numFmtId="164" fontId="4" fillId="0" borderId="0" xfId="0" applyNumberFormat="1" applyFont="1"/>
    <xf numFmtId="0" fontId="0" fillId="2" borderId="0" xfId="0" applyFill="1"/>
    <xf numFmtId="0" fontId="1" fillId="0" borderId="0" xfId="0" applyFont="1" applyFill="1"/>
    <xf numFmtId="0" fontId="0" fillId="0" borderId="1" xfId="0" applyFill="1" applyBorder="1"/>
    <xf numFmtId="0" fontId="0" fillId="0" borderId="1" xfId="0" applyBorder="1"/>
    <xf numFmtId="0" fontId="5" fillId="0" borderId="1" xfId="0" applyFont="1" applyBorder="1"/>
    <xf numFmtId="0" fontId="6" fillId="0" borderId="1" xfId="0" applyFont="1" applyBorder="1"/>
    <xf numFmtId="0" fontId="7" fillId="0" borderId="2" xfId="0" applyFont="1" applyBorder="1"/>
    <xf numFmtId="0" fontId="0" fillId="0" borderId="2" xfId="0" applyBorder="1"/>
    <xf numFmtId="0" fontId="5" fillId="0" borderId="2" xfId="0" applyFont="1" applyBorder="1"/>
    <xf numFmtId="0" fontId="6" fillId="0" borderId="2" xfId="0" applyFont="1" applyBorder="1"/>
    <xf numFmtId="0" fontId="5" fillId="0" borderId="0" xfId="0" applyFont="1"/>
    <xf numFmtId="2" fontId="5" fillId="0" borderId="0" xfId="0" applyNumberFormat="1" applyFont="1"/>
    <xf numFmtId="0" fontId="6" fillId="0" borderId="0" xfId="0" applyFont="1"/>
    <xf numFmtId="2" fontId="6" fillId="0" borderId="0" xfId="0" applyNumberFormat="1" applyFont="1"/>
    <xf numFmtId="2" fontId="5" fillId="0" borderId="2" xfId="0" applyNumberFormat="1" applyFont="1" applyBorder="1"/>
    <xf numFmtId="2" fontId="6" fillId="0" borderId="2" xfId="0" applyNumberFormat="1" applyFont="1" applyBorder="1"/>
    <xf numFmtId="0" fontId="8" fillId="0" borderId="0" xfId="0" applyFont="1"/>
    <xf numFmtId="2" fontId="8" fillId="0" borderId="0" xfId="0" applyNumberFormat="1" applyFont="1"/>
    <xf numFmtId="0" fontId="9" fillId="0" borderId="0" xfId="0" applyFont="1"/>
    <xf numFmtId="2" fontId="9" fillId="0" borderId="0" xfId="0" applyNumberFormat="1" applyFont="1"/>
    <xf numFmtId="0" fontId="10" fillId="0" borderId="0" xfId="0" applyFont="1" applyAlignment="1">
      <alignment vertical="center"/>
    </xf>
    <xf numFmtId="0" fontId="11" fillId="0" borderId="0" xfId="0" applyFont="1" applyAlignment="1">
      <alignment vertical="center"/>
    </xf>
    <xf numFmtId="0" fontId="12" fillId="0" borderId="0" xfId="0" applyFont="1"/>
    <xf numFmtId="0" fontId="12" fillId="0" borderId="0" xfId="0" applyFont="1" applyAlignment="1">
      <alignment horizontal="left"/>
    </xf>
    <xf numFmtId="0" fontId="12" fillId="0" borderId="0" xfId="0" applyFont="1" applyAlignment="1">
      <alignment horizontal="right"/>
    </xf>
    <xf numFmtId="0" fontId="7" fillId="0" borderId="0" xfId="0" applyFont="1" applyAlignment="1">
      <alignment vertical="center"/>
    </xf>
    <xf numFmtId="0" fontId="7" fillId="0" borderId="2" xfId="0" applyFont="1" applyBorder="1" applyAlignment="1">
      <alignment vertical="center"/>
    </xf>
    <xf numFmtId="0" fontId="13" fillId="0" borderId="0" xfId="0" applyFont="1" applyAlignment="1">
      <alignment vertical="center"/>
    </xf>
    <xf numFmtId="0" fontId="14" fillId="3" borderId="0" xfId="0" applyFont="1" applyFill="1" applyAlignment="1">
      <alignment vertical="center"/>
    </xf>
    <xf numFmtId="0" fontId="13" fillId="3" borderId="0" xfId="0" applyFont="1" applyFill="1" applyAlignment="1">
      <alignment vertical="center"/>
    </xf>
    <xf numFmtId="0" fontId="0" fillId="0" borderId="3" xfId="0" applyBorder="1"/>
    <xf numFmtId="0" fontId="16" fillId="0" borderId="4" xfId="0" applyFont="1" applyBorder="1"/>
    <xf numFmtId="0" fontId="10" fillId="0" borderId="5" xfId="0" applyFont="1" applyBorder="1"/>
    <xf numFmtId="0" fontId="0" fillId="0" borderId="6" xfId="0" applyBorder="1"/>
    <xf numFmtId="0" fontId="0" fillId="0" borderId="7" xfId="0" applyBorder="1"/>
    <xf numFmtId="0" fontId="0" fillId="0" borderId="8" xfId="0" applyBorder="1"/>
    <xf numFmtId="0" fontId="10" fillId="0" borderId="9" xfId="0" applyFont="1" applyBorder="1"/>
    <xf numFmtId="0" fontId="0" fillId="0" borderId="10" xfId="0" applyBorder="1"/>
    <xf numFmtId="0" fontId="16" fillId="0" borderId="11" xfId="0" applyFont="1" applyBorder="1"/>
    <xf numFmtId="0" fontId="16" fillId="0" borderId="12" xfId="0" applyFont="1" applyBorder="1"/>
    <xf numFmtId="0" fontId="16" fillId="0" borderId="5" xfId="0" applyFont="1" applyBorder="1"/>
    <xf numFmtId="0" fontId="15" fillId="3" borderId="0" xfId="0" applyFont="1" applyFill="1" applyAlignment="1">
      <alignment vertical="center"/>
    </xf>
    <xf numFmtId="0" fontId="19" fillId="0" borderId="0" xfId="0" applyFont="1"/>
    <xf numFmtId="0" fontId="20" fillId="0" borderId="0" xfId="0" applyFont="1"/>
    <xf numFmtId="165" fontId="13" fillId="0" borderId="0" xfId="0" applyNumberFormat="1" applyFont="1" applyAlignment="1">
      <alignment vertical="center"/>
    </xf>
    <xf numFmtId="165" fontId="7" fillId="0" borderId="0" xfId="0" applyNumberFormat="1" applyFont="1" applyAlignment="1">
      <alignment vertical="center"/>
    </xf>
    <xf numFmtId="166" fontId="13" fillId="0" borderId="0" xfId="0" applyNumberFormat="1" applyFont="1" applyAlignment="1">
      <alignment vertical="center"/>
    </xf>
    <xf numFmtId="166" fontId="7" fillId="0" borderId="0" xfId="0" applyNumberFormat="1" applyFont="1" applyAlignment="1">
      <alignment vertical="center"/>
    </xf>
    <xf numFmtId="0" fontId="0" fillId="0" borderId="0" xfId="0" applyNumberFormat="1"/>
    <xf numFmtId="0" fontId="21" fillId="0" borderId="0" xfId="0" applyFont="1" applyAlignment="1">
      <alignment horizontal="right"/>
    </xf>
    <xf numFmtId="0" fontId="0" fillId="0" borderId="0" xfId="0" applyBorder="1"/>
    <xf numFmtId="0" fontId="7" fillId="0" borderId="0" xfId="0" applyFont="1" applyBorder="1" applyAlignment="1">
      <alignment vertical="center"/>
    </xf>
    <xf numFmtId="0" fontId="18" fillId="4" borderId="0" xfId="0" applyFont="1" applyFill="1" applyBorder="1"/>
    <xf numFmtId="0" fontId="16" fillId="0" borderId="0" xfId="0" applyFont="1"/>
    <xf numFmtId="165" fontId="16" fillId="0" borderId="0" xfId="0" applyNumberFormat="1" applyFont="1"/>
    <xf numFmtId="0" fontId="22" fillId="5" borderId="1" xfId="0" applyFont="1" applyFill="1" applyBorder="1" applyAlignment="1">
      <alignment vertical="center"/>
    </xf>
    <xf numFmtId="0" fontId="22" fillId="5" borderId="1" xfId="0" applyFont="1" applyFill="1" applyBorder="1" applyAlignment="1">
      <alignment horizontal="center" vertical="center"/>
    </xf>
    <xf numFmtId="0" fontId="22" fillId="5" borderId="2" xfId="0" applyFont="1" applyFill="1" applyBorder="1" applyAlignment="1">
      <alignment vertical="center"/>
    </xf>
    <xf numFmtId="0" fontId="22" fillId="5" borderId="2" xfId="0" applyFont="1" applyFill="1" applyBorder="1" applyAlignment="1">
      <alignment horizontal="right" vertical="center"/>
    </xf>
    <xf numFmtId="0" fontId="22" fillId="5" borderId="1" xfId="0" applyFont="1" applyFill="1" applyBorder="1" applyAlignment="1">
      <alignment horizontal="right" vertical="center" wrapText="1"/>
    </xf>
    <xf numFmtId="0" fontId="23" fillId="5" borderId="2" xfId="0" applyFont="1" applyFill="1" applyBorder="1" applyAlignment="1">
      <alignment horizontal="right" vertical="center" wrapText="1"/>
    </xf>
    <xf numFmtId="1" fontId="13" fillId="0" borderId="0" xfId="0" applyNumberFormat="1" applyFont="1" applyAlignment="1">
      <alignment vertical="center"/>
    </xf>
    <xf numFmtId="1" fontId="13" fillId="3" borderId="0" xfId="0" applyNumberFormat="1" applyFont="1" applyFill="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11113981672613"/>
          <c:y val="5.6818391995117172E-2"/>
          <c:w val="0.87830914741739885"/>
          <c:h val="0.51894131355540352"/>
        </c:manualLayout>
      </c:layout>
      <c:barChart>
        <c:barDir val="col"/>
        <c:grouping val="clustered"/>
        <c:varyColors val="0"/>
        <c:ser>
          <c:idx val="0"/>
          <c:order val="0"/>
          <c:tx>
            <c:strRef>
              <c:f>Table!$A$12</c:f>
              <c:strCache>
                <c:ptCount val="1"/>
                <c:pt idx="0">
                  <c:v>Less than Gd 12</c:v>
                </c:pt>
              </c:strCache>
            </c:strRef>
          </c:tx>
          <c:spPr>
            <a:solidFill>
              <a:srgbClr val="FF000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Table!$B$12:$H$12</c:f>
              <c:numCache>
                <c:formatCode>#,##0;\-#,##0;\-</c:formatCode>
                <c:ptCount val="7"/>
                <c:pt idx="0">
                  <c:v>240</c:v>
                </c:pt>
                <c:pt idx="1">
                  <c:v>227</c:v>
                </c:pt>
                <c:pt idx="2">
                  <c:v>225</c:v>
                </c:pt>
                <c:pt idx="3" formatCode="0">
                  <c:v>0</c:v>
                </c:pt>
                <c:pt idx="4">
                  <c:v>276</c:v>
                </c:pt>
                <c:pt idx="5">
                  <c:v>244</c:v>
                </c:pt>
                <c:pt idx="6">
                  <c:v>213</c:v>
                </c:pt>
              </c:numCache>
            </c:numRef>
          </c:val>
          <c:extLst xmlns:c16r2="http://schemas.microsoft.com/office/drawing/2015/06/chart">
            <c:ext xmlns:c16="http://schemas.microsoft.com/office/drawing/2014/chart" uri="{C3380CC4-5D6E-409C-BE32-E72D297353CC}">
              <c16:uniqueId val="{00000000-1ACF-4112-A149-F28FB118FD64}"/>
            </c:ext>
          </c:extLst>
        </c:ser>
        <c:ser>
          <c:idx val="1"/>
          <c:order val="1"/>
          <c:tx>
            <c:strRef>
              <c:f>Table!$A$13</c:f>
              <c:strCache>
                <c:ptCount val="1"/>
                <c:pt idx="0">
                  <c:v>Gd 12 or Gd 12 plus 1 or 2 years' tertiary</c:v>
                </c:pt>
              </c:strCache>
            </c:strRef>
          </c:tx>
          <c:spPr>
            <a:solidFill>
              <a:srgbClr val="FFC00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Table!$B$13:$H$13</c:f>
              <c:numCache>
                <c:formatCode>#,##0;\-#,##0;\-</c:formatCode>
                <c:ptCount val="7"/>
                <c:pt idx="0">
                  <c:v>380</c:v>
                </c:pt>
                <c:pt idx="1">
                  <c:v>430</c:v>
                </c:pt>
                <c:pt idx="2">
                  <c:v>863</c:v>
                </c:pt>
                <c:pt idx="3" formatCode="0">
                  <c:v>0</c:v>
                </c:pt>
                <c:pt idx="4">
                  <c:v>2104</c:v>
                </c:pt>
                <c:pt idx="5">
                  <c:v>2565</c:v>
                </c:pt>
                <c:pt idx="6">
                  <c:v>2920</c:v>
                </c:pt>
              </c:numCache>
            </c:numRef>
          </c:val>
          <c:extLst xmlns:c16r2="http://schemas.microsoft.com/office/drawing/2015/06/chart">
            <c:ext xmlns:c16="http://schemas.microsoft.com/office/drawing/2014/chart" uri="{C3380CC4-5D6E-409C-BE32-E72D297353CC}">
              <c16:uniqueId val="{00000001-1ACF-4112-A149-F28FB118FD64}"/>
            </c:ext>
          </c:extLst>
        </c:ser>
        <c:ser>
          <c:idx val="2"/>
          <c:order val="2"/>
          <c:tx>
            <c:strRef>
              <c:f>Table!$A$14</c:f>
              <c:strCache>
                <c:ptCount val="1"/>
                <c:pt idx="0">
                  <c:v>Gd 12 plus 3 or more years' tertiary</c:v>
                </c:pt>
              </c:strCache>
            </c:strRef>
          </c:tx>
          <c:spPr>
            <a:solidFill>
              <a:srgbClr val="00B05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Table!$B$14:$H$14</c:f>
              <c:numCache>
                <c:formatCode>#,##0;\-#,##0;\-</c:formatCode>
                <c:ptCount val="7"/>
                <c:pt idx="0">
                  <c:v>101</c:v>
                </c:pt>
                <c:pt idx="1">
                  <c:v>92</c:v>
                </c:pt>
                <c:pt idx="2">
                  <c:v>119</c:v>
                </c:pt>
                <c:pt idx="3" formatCode="0">
                  <c:v>0</c:v>
                </c:pt>
                <c:pt idx="4">
                  <c:v>188</c:v>
                </c:pt>
                <c:pt idx="5">
                  <c:v>324</c:v>
                </c:pt>
                <c:pt idx="6">
                  <c:v>930</c:v>
                </c:pt>
              </c:numCache>
            </c:numRef>
          </c:val>
          <c:extLst xmlns:c16r2="http://schemas.microsoft.com/office/drawing/2015/06/chart">
            <c:ext xmlns:c16="http://schemas.microsoft.com/office/drawing/2014/chart" uri="{C3380CC4-5D6E-409C-BE32-E72D297353CC}">
              <c16:uniqueId val="{00000002-1ACF-4112-A149-F28FB118FD64}"/>
            </c:ext>
          </c:extLst>
        </c:ser>
        <c:dLbls>
          <c:showLegendKey val="0"/>
          <c:showVal val="0"/>
          <c:showCatName val="0"/>
          <c:showSerName val="0"/>
          <c:showPercent val="0"/>
          <c:showBubbleSize val="0"/>
        </c:dLbls>
        <c:gapWidth val="100"/>
        <c:axId val="58062336"/>
        <c:axId val="58063872"/>
      </c:barChart>
      <c:catAx>
        <c:axId val="580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58063872"/>
        <c:crosses val="autoZero"/>
        <c:auto val="1"/>
        <c:lblAlgn val="ctr"/>
        <c:lblOffset val="100"/>
        <c:tickLblSkip val="1"/>
        <c:tickMarkSkip val="1"/>
        <c:noMultiLvlLbl val="0"/>
      </c:catAx>
      <c:valAx>
        <c:axId val="58063872"/>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8062336"/>
        <c:crosses val="autoZero"/>
        <c:crossBetween val="between"/>
      </c:valAx>
      <c:spPr>
        <a:solidFill>
          <a:srgbClr val="FFFFFF"/>
        </a:solidFill>
        <a:ln w="3175">
          <a:solidFill>
            <a:srgbClr val="000000"/>
          </a:solidFill>
          <a:prstDash val="solid"/>
        </a:ln>
      </c:spPr>
    </c:plotArea>
    <c:legend>
      <c:legendPos val="r"/>
      <c:layout>
        <c:manualLayout>
          <c:xMode val="edge"/>
          <c:yMode val="edge"/>
          <c:x val="0.26190531739088169"/>
          <c:y val="0.75000278374294127"/>
          <c:w val="0.56349345220736291"/>
          <c:h val="0.21969776505209582"/>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664923968456218"/>
          <c:y val="5.6603877881555652E-2"/>
          <c:w val="0.86279794535107979"/>
          <c:h val="0.52075567651031196"/>
        </c:manualLayout>
      </c:layout>
      <c:barChart>
        <c:barDir val="col"/>
        <c:grouping val="clustered"/>
        <c:varyColors val="0"/>
        <c:ser>
          <c:idx val="0"/>
          <c:order val="0"/>
          <c:tx>
            <c:strRef>
              <c:f>Table!$A$17</c:f>
              <c:strCache>
                <c:ptCount val="1"/>
                <c:pt idx="0">
                  <c:v>Less than Gd 12</c:v>
                </c:pt>
              </c:strCache>
            </c:strRef>
          </c:tx>
          <c:spPr>
            <a:solidFill>
              <a:srgbClr val="FF000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Table!$B$17:$H$17</c:f>
              <c:numCache>
                <c:formatCode>#,##0;\-#,##0;\-</c:formatCode>
                <c:ptCount val="7"/>
                <c:pt idx="0">
                  <c:v>679</c:v>
                </c:pt>
                <c:pt idx="1">
                  <c:v>547</c:v>
                </c:pt>
                <c:pt idx="2">
                  <c:v>499</c:v>
                </c:pt>
                <c:pt idx="3" formatCode="0">
                  <c:v>0</c:v>
                </c:pt>
                <c:pt idx="4">
                  <c:v>347</c:v>
                </c:pt>
                <c:pt idx="5">
                  <c:v>338</c:v>
                </c:pt>
                <c:pt idx="6">
                  <c:v>285</c:v>
                </c:pt>
              </c:numCache>
            </c:numRef>
          </c:val>
          <c:extLst xmlns:c16r2="http://schemas.microsoft.com/office/drawing/2015/06/chart">
            <c:ext xmlns:c16="http://schemas.microsoft.com/office/drawing/2014/chart" uri="{C3380CC4-5D6E-409C-BE32-E72D297353CC}">
              <c16:uniqueId val="{00000000-9E4D-4D80-952A-C41DC1AF0D09}"/>
            </c:ext>
          </c:extLst>
        </c:ser>
        <c:ser>
          <c:idx val="1"/>
          <c:order val="1"/>
          <c:tx>
            <c:strRef>
              <c:f>Table!$A$18</c:f>
              <c:strCache>
                <c:ptCount val="1"/>
                <c:pt idx="0">
                  <c:v>Gd 12 or Gd 12 plus 1 or 2 years' tertiary</c:v>
                </c:pt>
              </c:strCache>
            </c:strRef>
          </c:tx>
          <c:spPr>
            <a:solidFill>
              <a:srgbClr val="FFC00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Table!$B$18:$H$18</c:f>
              <c:numCache>
                <c:formatCode>#,##0;\-#,##0;\-</c:formatCode>
                <c:ptCount val="7"/>
                <c:pt idx="0">
                  <c:v>2539</c:v>
                </c:pt>
                <c:pt idx="1">
                  <c:v>2454</c:v>
                </c:pt>
                <c:pt idx="2">
                  <c:v>2502</c:v>
                </c:pt>
                <c:pt idx="3" formatCode="0">
                  <c:v>0</c:v>
                </c:pt>
                <c:pt idx="4">
                  <c:v>1265</c:v>
                </c:pt>
                <c:pt idx="5">
                  <c:v>1272</c:v>
                </c:pt>
                <c:pt idx="6">
                  <c:v>1665</c:v>
                </c:pt>
              </c:numCache>
            </c:numRef>
          </c:val>
          <c:extLst xmlns:c16r2="http://schemas.microsoft.com/office/drawing/2015/06/chart">
            <c:ext xmlns:c16="http://schemas.microsoft.com/office/drawing/2014/chart" uri="{C3380CC4-5D6E-409C-BE32-E72D297353CC}">
              <c16:uniqueId val="{00000001-9E4D-4D80-952A-C41DC1AF0D09}"/>
            </c:ext>
          </c:extLst>
        </c:ser>
        <c:ser>
          <c:idx val="2"/>
          <c:order val="2"/>
          <c:tx>
            <c:strRef>
              <c:f>Table!$A$19</c:f>
              <c:strCache>
                <c:ptCount val="1"/>
                <c:pt idx="0">
                  <c:v>Gd 12 plus 3 or more years' tertiary</c:v>
                </c:pt>
              </c:strCache>
            </c:strRef>
          </c:tx>
          <c:spPr>
            <a:solidFill>
              <a:srgbClr val="00B050"/>
            </a:solidFill>
            <a:ln w="3175">
              <a:solidFill>
                <a:srgbClr val="000000"/>
              </a:solidFill>
              <a:prstDash val="solid"/>
            </a:ln>
          </c:spPr>
          <c:invertIfNegative val="0"/>
          <c:cat>
            <c:strRef>
              <c:f>Table!$B$4:$H$4</c:f>
              <c:strCache>
                <c:ptCount val="7"/>
                <c:pt idx="0">
                  <c:v>2010</c:v>
                </c:pt>
                <c:pt idx="1">
                  <c:v>2011</c:v>
                </c:pt>
                <c:pt idx="2">
                  <c:v>2012</c:v>
                </c:pt>
                <c:pt idx="3">
                  <c:v>2013</c:v>
                </c:pt>
                <c:pt idx="4">
                  <c:v>2014</c:v>
                </c:pt>
                <c:pt idx="5">
                  <c:v>2015</c:v>
                </c:pt>
                <c:pt idx="6">
                  <c:v>2016</c:v>
                </c:pt>
              </c:strCache>
            </c:strRef>
          </c:cat>
          <c:val>
            <c:numRef>
              <c:f>Table!$B$19:$H$19</c:f>
              <c:numCache>
                <c:formatCode>#,##0;\-#,##0;\-</c:formatCode>
                <c:ptCount val="7"/>
                <c:pt idx="0">
                  <c:v>18133</c:v>
                </c:pt>
                <c:pt idx="1">
                  <c:v>19289</c:v>
                </c:pt>
                <c:pt idx="2">
                  <c:v>20452</c:v>
                </c:pt>
                <c:pt idx="3" formatCode="0">
                  <c:v>0</c:v>
                </c:pt>
                <c:pt idx="4">
                  <c:v>22535</c:v>
                </c:pt>
                <c:pt idx="5">
                  <c:v>23205</c:v>
                </c:pt>
                <c:pt idx="6">
                  <c:v>22909</c:v>
                </c:pt>
              </c:numCache>
            </c:numRef>
          </c:val>
          <c:extLst xmlns:c16r2="http://schemas.microsoft.com/office/drawing/2015/06/chart">
            <c:ext xmlns:c16="http://schemas.microsoft.com/office/drawing/2014/chart" uri="{C3380CC4-5D6E-409C-BE32-E72D297353CC}">
              <c16:uniqueId val="{00000002-9E4D-4D80-952A-C41DC1AF0D09}"/>
            </c:ext>
          </c:extLst>
        </c:ser>
        <c:dLbls>
          <c:showLegendKey val="0"/>
          <c:showVal val="0"/>
          <c:showCatName val="0"/>
          <c:showSerName val="0"/>
          <c:showPercent val="0"/>
          <c:showBubbleSize val="0"/>
        </c:dLbls>
        <c:gapWidth val="100"/>
        <c:axId val="69407872"/>
        <c:axId val="69409408"/>
      </c:barChart>
      <c:catAx>
        <c:axId val="69407872"/>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69409408"/>
        <c:crosses val="autoZero"/>
        <c:auto val="1"/>
        <c:lblAlgn val="ctr"/>
        <c:lblOffset val="100"/>
        <c:tickLblSkip val="1"/>
        <c:tickMarkSkip val="1"/>
        <c:noMultiLvlLbl val="0"/>
      </c:catAx>
      <c:valAx>
        <c:axId val="6940940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69407872"/>
        <c:crosses val="autoZero"/>
        <c:crossBetween val="between"/>
        <c:majorUnit val="2000"/>
      </c:valAx>
      <c:spPr>
        <a:solidFill>
          <a:srgbClr val="FFFFFF"/>
        </a:solidFill>
        <a:ln w="3175">
          <a:solidFill>
            <a:srgbClr val="000000"/>
          </a:solidFill>
          <a:prstDash val="solid"/>
        </a:ln>
      </c:spPr>
    </c:plotArea>
    <c:legend>
      <c:legendPos val="r"/>
      <c:layout>
        <c:manualLayout>
          <c:xMode val="edge"/>
          <c:yMode val="edge"/>
          <c:x val="0.2783507860486511"/>
          <c:y val="0.74717099985143365"/>
          <c:w val="0.56443380144492239"/>
          <c:h val="0.21886832070519491"/>
        </c:manualLayout>
      </c:layout>
      <c:overlay val="0"/>
      <c:spPr>
        <a:solidFill>
          <a:srgbClr val="FFFFFF"/>
        </a:solidFill>
        <a:ln w="25400">
          <a:noFill/>
        </a:ln>
      </c:spPr>
      <c:txPr>
        <a:bodyPr/>
        <a:lstStyle/>
        <a:p>
          <a:pPr>
            <a:defRPr sz="6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5080</xdr:colOff>
      <xdr:row>0</xdr:row>
      <xdr:rowOff>38100</xdr:rowOff>
    </xdr:from>
    <xdr:to>
      <xdr:col>14</xdr:col>
      <xdr:colOff>235763</xdr:colOff>
      <xdr:row>2</xdr:row>
      <xdr:rowOff>152400</xdr:rowOff>
    </xdr:to>
    <xdr:sp macro="" textlink="">
      <xdr:nvSpPr>
        <xdr:cNvPr id="2050" name="AutoShape 2"/>
        <xdr:cNvSpPr>
          <a:spLocks noChangeArrowheads="1"/>
        </xdr:cNvSpPr>
      </xdr:nvSpPr>
      <xdr:spPr bwMode="auto">
        <a:xfrm>
          <a:off x="10144125" y="38100"/>
          <a:ext cx="828675" cy="342900"/>
        </a:xfrm>
        <a:prstGeom prst="downArrowCallout">
          <a:avLst>
            <a:gd name="adj1" fmla="val 60417"/>
            <a:gd name="adj2" fmla="val 60417"/>
            <a:gd name="adj3" fmla="val 16667"/>
            <a:gd name="adj4" fmla="val 66667"/>
          </a:avLst>
        </a:prstGeom>
        <a:gradFill rotWithShape="0">
          <a:gsLst>
            <a:gs pos="0">
              <a:srgbClr val="FFFF00"/>
            </a:gs>
            <a:gs pos="100000">
              <a:srgbClr val="00FF00"/>
            </a:gs>
          </a:gsLst>
          <a:lin ang="5400000" scaled="1"/>
        </a:gradFill>
        <a:ln w="9525">
          <a:solidFill>
            <a:srgbClr val="000000"/>
          </a:solidFill>
          <a:miter lim="800000"/>
          <a:headEnd/>
          <a:tailEnd/>
        </a:ln>
      </xdr:spPr>
      <xdr:txBody>
        <a:bodyPr vertOverflow="clip" wrap="square" lIns="27432" tIns="22860" rIns="27432" bIns="0" anchor="t" upright="1"/>
        <a:lstStyle/>
        <a:p>
          <a:pPr algn="ctr" rtl="0">
            <a:defRPr sz="1000"/>
          </a:pPr>
          <a:r>
            <a:rPr lang="en-US" sz="900" b="1" i="0" u="none" strike="noStrike" baseline="0">
              <a:solidFill>
                <a:srgbClr val="000000"/>
              </a:solidFill>
              <a:latin typeface="Arial"/>
              <a:cs typeface="Arial"/>
            </a:rPr>
            <a:t>Report year</a:t>
          </a:r>
        </a:p>
      </xdr:txBody>
    </xdr:sp>
    <xdr:clientData/>
  </xdr:twoCellAnchor>
  <xdr:twoCellAnchor>
    <xdr:from>
      <xdr:col>0</xdr:col>
      <xdr:colOff>152400</xdr:colOff>
      <xdr:row>21</xdr:row>
      <xdr:rowOff>685800</xdr:rowOff>
    </xdr:from>
    <xdr:to>
      <xdr:col>3</xdr:col>
      <xdr:colOff>542925</xdr:colOff>
      <xdr:row>22</xdr:row>
      <xdr:rowOff>0</xdr:rowOff>
    </xdr:to>
    <xdr:graphicFrame macro="">
      <xdr:nvGraphicFramePr>
        <xdr:cNvPr id="2260"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190500</xdr:colOff>
      <xdr:row>21</xdr:row>
      <xdr:rowOff>676275</xdr:rowOff>
    </xdr:from>
    <xdr:to>
      <xdr:col>9</xdr:col>
      <xdr:colOff>695325</xdr:colOff>
      <xdr:row>22</xdr:row>
      <xdr:rowOff>0</xdr:rowOff>
    </xdr:to>
    <xdr:graphicFrame macro="">
      <xdr:nvGraphicFramePr>
        <xdr:cNvPr id="22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21</xdr:row>
      <xdr:rowOff>190500</xdr:rowOff>
    </xdr:from>
    <xdr:to>
      <xdr:col>1</xdr:col>
      <xdr:colOff>283813</xdr:colOff>
      <xdr:row>21</xdr:row>
      <xdr:rowOff>642787</xdr:rowOff>
    </xdr:to>
    <xdr:sp macro="" textlink="">
      <xdr:nvSpPr>
        <xdr:cNvPr id="2054" name="Text Box 6"/>
        <xdr:cNvSpPr txBox="1">
          <a:spLocks noChangeArrowheads="1"/>
        </xdr:cNvSpPr>
      </xdr:nvSpPr>
      <xdr:spPr bwMode="auto">
        <a:xfrm>
          <a:off x="0" y="3905250"/>
          <a:ext cx="2352675" cy="476250"/>
        </a:xfrm>
        <a:prstGeom prst="rect">
          <a:avLst/>
        </a:prstGeom>
        <a:solidFill>
          <a:srgbClr val="FFFFFF"/>
        </a:solidFill>
        <a:ln w="9525">
          <a:noFill/>
          <a:miter lim="800000"/>
          <a:headEnd/>
          <a:tailEnd/>
        </a:ln>
      </xdr:spPr>
      <xdr:txBody>
        <a:bodyPr vertOverflow="clip" wrap="square" lIns="0" tIns="0" rIns="0" bIns="0" anchor="t" upright="1"/>
        <a:lstStyle/>
        <a:p>
          <a:pPr algn="l" rtl="0">
            <a:lnSpc>
              <a:spcPts val="900"/>
            </a:lnSpc>
            <a:defRPr sz="1000"/>
          </a:pPr>
          <a:r>
            <a:rPr lang="en-US" sz="900" b="1" i="0" u="none" strike="noStrike" baseline="0">
              <a:solidFill>
                <a:srgbClr val="000000"/>
              </a:solidFill>
              <a:latin typeface="Arial"/>
              <a:cs typeface="Arial"/>
            </a:rPr>
            <a:t>Figure 47a:</a:t>
          </a:r>
        </a:p>
        <a:p>
          <a:pPr algn="l" rtl="0">
            <a:lnSpc>
              <a:spcPts val="900"/>
            </a:lnSpc>
            <a:defRPr sz="1000"/>
          </a:pPr>
          <a:r>
            <a:rPr lang="en-US" sz="900" b="1" i="0" u="none" strike="noStrike" baseline="0">
              <a:solidFill>
                <a:srgbClr val="000000"/>
              </a:solidFill>
              <a:latin typeface="Arial"/>
              <a:cs typeface="Arial"/>
            </a:rPr>
            <a:t>Changes in the numbers of </a:t>
          </a:r>
        </a:p>
        <a:p>
          <a:pPr algn="l" rtl="0">
            <a:lnSpc>
              <a:spcPts val="900"/>
            </a:lnSpc>
            <a:defRPr sz="1000"/>
          </a:pPr>
          <a:r>
            <a:rPr lang="en-US" sz="900" b="1" i="0" u="none" strike="noStrike" baseline="0">
              <a:solidFill>
                <a:srgbClr val="000000"/>
              </a:solidFill>
              <a:latin typeface="Arial"/>
              <a:cs typeface="Arial"/>
            </a:rPr>
            <a:t>teachers </a:t>
          </a:r>
          <a:r>
            <a:rPr lang="en-US" sz="900" b="1" i="0" u="sng" strike="noStrike" baseline="0">
              <a:solidFill>
                <a:srgbClr val="000000"/>
              </a:solidFill>
              <a:latin typeface="Arial"/>
              <a:cs typeface="Arial"/>
            </a:rPr>
            <a:t>without</a:t>
          </a:r>
          <a:r>
            <a:rPr lang="en-US" sz="900" b="1" i="0" u="none" strike="noStrike" baseline="0">
              <a:solidFill>
                <a:srgbClr val="000000"/>
              </a:solidFill>
              <a:latin typeface="Arial"/>
              <a:cs typeface="Arial"/>
            </a:rPr>
            <a:t> formal teacher training</a:t>
          </a:r>
        </a:p>
      </xdr:txBody>
    </xdr:sp>
    <xdr:clientData/>
  </xdr:twoCellAnchor>
  <xdr:twoCellAnchor>
    <xdr:from>
      <xdr:col>4</xdr:col>
      <xdr:colOff>198755</xdr:colOff>
      <xdr:row>21</xdr:row>
      <xdr:rowOff>190500</xdr:rowOff>
    </xdr:from>
    <xdr:to>
      <xdr:col>8</xdr:col>
      <xdr:colOff>204518</xdr:colOff>
      <xdr:row>21</xdr:row>
      <xdr:rowOff>642787</xdr:rowOff>
    </xdr:to>
    <xdr:sp macro="" textlink="">
      <xdr:nvSpPr>
        <xdr:cNvPr id="2055" name="Text Box 7"/>
        <xdr:cNvSpPr txBox="1">
          <a:spLocks noChangeArrowheads="1"/>
        </xdr:cNvSpPr>
      </xdr:nvSpPr>
      <xdr:spPr bwMode="auto">
        <a:xfrm>
          <a:off x="3981450" y="3905250"/>
          <a:ext cx="2352675" cy="4762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47b:</a:t>
          </a:r>
        </a:p>
        <a:p>
          <a:pPr algn="l" rtl="0">
            <a:defRPr sz="1000"/>
          </a:pPr>
          <a:r>
            <a:rPr lang="en-US" sz="900" b="1" i="0" u="none" strike="noStrike" baseline="0">
              <a:solidFill>
                <a:srgbClr val="000000"/>
              </a:solidFill>
              <a:latin typeface="Arial"/>
              <a:cs typeface="Arial"/>
            </a:rPr>
            <a:t>Changes in the numbers of </a:t>
          </a:r>
        </a:p>
        <a:p>
          <a:pPr algn="l" rtl="0">
            <a:defRPr sz="1000"/>
          </a:pPr>
          <a:r>
            <a:rPr lang="en-US" sz="900" b="1" i="0" u="none" strike="noStrike" baseline="0">
              <a:solidFill>
                <a:srgbClr val="000000"/>
              </a:solidFill>
              <a:latin typeface="Arial"/>
              <a:cs typeface="Arial"/>
            </a:rPr>
            <a:t>teachers </a:t>
          </a:r>
          <a:r>
            <a:rPr lang="en-US" sz="900" b="1" i="0" u="sng" strike="noStrike" baseline="0">
              <a:solidFill>
                <a:srgbClr val="000000"/>
              </a:solidFill>
              <a:latin typeface="Arial"/>
              <a:cs typeface="Arial"/>
            </a:rPr>
            <a:t>with</a:t>
          </a:r>
          <a:r>
            <a:rPr lang="en-US" sz="900" b="1" i="0" u="none" strike="noStrike" baseline="0">
              <a:solidFill>
                <a:srgbClr val="000000"/>
              </a:solidFill>
              <a:latin typeface="Arial"/>
              <a:cs typeface="Arial"/>
            </a:rPr>
            <a:t> formal teacher training</a:t>
          </a:r>
        </a:p>
      </xdr:txBody>
    </xdr:sp>
    <xdr:clientData/>
  </xdr:twoCellAnchor>
  <xdr:twoCellAnchor>
    <xdr:from>
      <xdr:col>10</xdr:col>
      <xdr:colOff>19050</xdr:colOff>
      <xdr:row>0</xdr:row>
      <xdr:rowOff>107950</xdr:rowOff>
    </xdr:from>
    <xdr:to>
      <xdr:col>12</xdr:col>
      <xdr:colOff>0</xdr:colOff>
      <xdr:row>21</xdr:row>
      <xdr:rowOff>2000255</xdr:rowOff>
    </xdr:to>
    <xdr:sp macro="" textlink="">
      <xdr:nvSpPr>
        <xdr:cNvPr id="8" name="Text Box 8"/>
        <xdr:cNvSpPr txBox="1">
          <a:spLocks noChangeArrowheads="1"/>
        </xdr:cNvSpPr>
      </xdr:nvSpPr>
      <xdr:spPr bwMode="auto">
        <a:xfrm>
          <a:off x="7924800" y="107950"/>
          <a:ext cx="2505075" cy="5616575"/>
        </a:xfrm>
        <a:prstGeom prst="rect">
          <a:avLst/>
        </a:prstGeom>
        <a:solidFill>
          <a:srgbClr val="FFFFFF"/>
        </a:solidFill>
        <a:ln w="9525">
          <a:noFill/>
          <a:miter lim="800000"/>
          <a:headEnd/>
          <a:tailEnd/>
        </a:ln>
      </xdr:spPr>
      <xdr:txBody>
        <a:bodyPr vertOverflow="clip" wrap="square" lIns="27432" tIns="22860" rIns="0" bIns="0" anchor="t" upright="1"/>
        <a:lstStyle/>
        <a:p>
          <a:pPr algn="just" rtl="0">
            <a:defRPr sz="1000"/>
          </a:pPr>
          <a:r>
            <a:rPr lang="en-US" sz="900" b="0" i="0" u="none" strike="noStrike" baseline="0">
              <a:solidFill>
                <a:srgbClr val="000000"/>
              </a:solidFill>
              <a:latin typeface="Palatino"/>
            </a:rPr>
            <a:t>Table 47 shows the changes in the number of teachers according to their qualifications. The top rows of data include all teachers irrespective of whether they had formal teacher training or not. Teachers who had no formal teacher training were reported in the next set of rows, while teachers with formal teacher training have been reported in the four bottom rows.</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average growth rate over the period has been calculated by comparing the number of teachers in the first and last years.</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total number of teachers increased on average by 4.0% per year. A change towards a better qualified teaching force was reflected by the growth rates in different qualification levels: The number of low level qualified teachers decreased, while the number of teachers with the desired qualification of at least three years' tertiary education had a growth rate of 6.4%.</a:t>
          </a:r>
        </a:p>
        <a:p>
          <a:pPr algn="just" rtl="0">
            <a:lnSpc>
              <a:spcPts val="900"/>
            </a:lnSpc>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Figure 47 shows the consistent decrease of the number of teachers without teacher training and a qualification lower than Grade 12. Very few teachers had three years' tertiary education, but no teacher training.</a:t>
          </a:r>
        </a:p>
        <a:p>
          <a:pPr algn="just" rtl="0">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The growth in the number of teachers with teacher training is shown in Figure 48. In this category, the number of teachers with a qualification lower than Grade 12 decreased consistently. The number of teachers with Grade 12 or Grade 12 plus one or two years' tertiary decreased slightly. The number of teachers with the desired qualification had the highest growth rate.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3175</xdr:colOff>
      <xdr:row>9</xdr:row>
      <xdr:rowOff>5080</xdr:rowOff>
    </xdr:from>
    <xdr:to>
      <xdr:col>5</xdr:col>
      <xdr:colOff>599371</xdr:colOff>
      <xdr:row>12</xdr:row>
      <xdr:rowOff>123723</xdr:rowOff>
    </xdr:to>
    <xdr:sp macro="" textlink="">
      <xdr:nvSpPr>
        <xdr:cNvPr id="1025" name="Text Box 1"/>
        <xdr:cNvSpPr txBox="1">
          <a:spLocks noChangeArrowheads="1"/>
        </xdr:cNvSpPr>
      </xdr:nvSpPr>
      <xdr:spPr bwMode="auto">
        <a:xfrm>
          <a:off x="2743200" y="1457325"/>
          <a:ext cx="1809750" cy="552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Change the standard row height in the table (range "Rows") to the left.</a:t>
          </a:r>
        </a:p>
      </xdr:txBody>
    </xdr:sp>
    <xdr:clientData/>
  </xdr:twoCellAnchor>
  <xdr:twoCellAnchor>
    <xdr:from>
      <xdr:col>3</xdr:col>
      <xdr:colOff>3175</xdr:colOff>
      <xdr:row>14</xdr:row>
      <xdr:rowOff>3175</xdr:rowOff>
    </xdr:from>
    <xdr:to>
      <xdr:col>5</xdr:col>
      <xdr:colOff>599371</xdr:colOff>
      <xdr:row>20</xdr:row>
      <xdr:rowOff>80121</xdr:rowOff>
    </xdr:to>
    <xdr:sp macro="" textlink="">
      <xdr:nvSpPr>
        <xdr:cNvPr id="1026" name="Text Box 2"/>
        <xdr:cNvSpPr txBox="1">
          <a:spLocks noChangeArrowheads="1"/>
        </xdr:cNvSpPr>
      </xdr:nvSpPr>
      <xdr:spPr bwMode="auto">
        <a:xfrm>
          <a:off x="2743200" y="2209800"/>
          <a:ext cx="1809750" cy="9906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en-US" sz="1000" b="0" i="0" u="none" strike="noStrike" baseline="0">
              <a:solidFill>
                <a:srgbClr val="000000"/>
              </a:solidFill>
              <a:latin typeface="Arial"/>
              <a:cs typeface="Arial"/>
            </a:rPr>
            <a:t>Enter the required numbers of rows for the first and second page. Adjust row heights </a:t>
          </a:r>
          <a:r>
            <a:rPr lang="en-US" sz="1000" b="1" i="0" u="none" strike="noStrike" baseline="0">
              <a:solidFill>
                <a:srgbClr val="000000"/>
              </a:solidFill>
              <a:latin typeface="Arial"/>
              <a:cs typeface="Arial"/>
            </a:rPr>
            <a:t>in the yellow area to the left</a:t>
          </a:r>
          <a:r>
            <a:rPr lang="en-US" sz="1000" b="0" i="0" u="none" strike="noStrike" baseline="0">
              <a:solidFill>
                <a:srgbClr val="000000"/>
              </a:solidFill>
              <a:latin typeface="Arial"/>
              <a:cs typeface="Arial"/>
            </a:rPr>
            <a:t> if the space left is not zero or a small positive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1"/>
  <sheetViews>
    <sheetView tabSelected="1" zoomScaleNormal="100" zoomScaleSheetLayoutView="100" workbookViewId="0">
      <selection activeCell="E6" sqref="E6:E19"/>
    </sheetView>
  </sheetViews>
  <sheetFormatPr defaultRowHeight="12"/>
  <cols>
    <col min="1" max="1" width="30.7109375" customWidth="1"/>
    <col min="2" max="8" width="8.7109375" customWidth="1"/>
    <col min="9" max="9" width="13" customWidth="1"/>
    <col min="10" max="10" width="13.85546875" customWidth="1"/>
    <col min="11" max="11" width="3.5703125" customWidth="1"/>
    <col min="12" max="12" width="34.28515625" customWidth="1"/>
    <col min="13" max="13" width="0.7109375" customWidth="1"/>
  </cols>
  <sheetData>
    <row r="1" spans="1:17" ht="15" customHeight="1">
      <c r="A1" s="28" t="str">
        <f>"Table 47     Changes in the numbers of teachers and their professional qualifications between "&amp;B4&amp;" and "&amp;H4</f>
        <v>Table 47     Changes in the numbers of teachers and their professional qualifications between 2010 and 2016</v>
      </c>
      <c r="B1" s="27"/>
      <c r="C1" s="27"/>
      <c r="D1" s="27"/>
      <c r="E1" s="27"/>
      <c r="F1" s="27"/>
      <c r="G1" s="27"/>
      <c r="H1" s="27"/>
      <c r="I1" s="27"/>
      <c r="J1" s="27"/>
      <c r="L1" s="57"/>
      <c r="M1" s="57"/>
      <c r="N1" s="57"/>
    </row>
    <row r="2" spans="1:17" ht="3" customHeight="1">
      <c r="A2" s="28"/>
      <c r="B2" s="27"/>
      <c r="C2" s="27"/>
      <c r="D2" s="27"/>
      <c r="E2" s="27"/>
      <c r="F2" s="27"/>
      <c r="G2" s="27"/>
      <c r="H2" s="27"/>
      <c r="I2" s="27"/>
      <c r="J2" s="27"/>
      <c r="L2" s="57"/>
      <c r="M2" s="57"/>
      <c r="N2" s="57"/>
    </row>
    <row r="3" spans="1:17" ht="17.100000000000001" customHeight="1">
      <c r="A3" s="62"/>
      <c r="B3" s="62"/>
      <c r="C3" s="62"/>
      <c r="D3" s="62"/>
      <c r="E3" s="63" t="s">
        <v>26</v>
      </c>
      <c r="F3" s="62"/>
      <c r="G3" s="62"/>
      <c r="H3" s="62"/>
      <c r="I3" s="66" t="str">
        <f>"Average annual growth rate "&amp;B4&amp;" - "&amp;H4</f>
        <v>Average annual growth rate 2010 - 2016</v>
      </c>
      <c r="J3" s="66" t="str">
        <f>"Percentage change "&amp;G4&amp;" - "&amp;H4</f>
        <v>Percentage change 2015 - 2016</v>
      </c>
      <c r="K3" s="32"/>
      <c r="L3" s="58"/>
      <c r="M3" s="58"/>
      <c r="N3" s="57"/>
    </row>
    <row r="4" spans="1:17" ht="17.100000000000001" customHeight="1">
      <c r="A4" s="64" t="s">
        <v>38</v>
      </c>
      <c r="B4" s="65" t="str">
        <f>TEXT($N$4-6,"0000")</f>
        <v>2010</v>
      </c>
      <c r="C4" s="65" t="str">
        <f>TEXT($N$4-5,"0000")</f>
        <v>2011</v>
      </c>
      <c r="D4" s="65" t="str">
        <f>TEXT($N$4-4,"0000")</f>
        <v>2012</v>
      </c>
      <c r="E4" s="65" t="str">
        <f>TEXT($N$4-3,"0000")</f>
        <v>2013</v>
      </c>
      <c r="F4" s="65" t="str">
        <f>TEXT($N$4-2,"0000")</f>
        <v>2014</v>
      </c>
      <c r="G4" s="65" t="str">
        <f>TEXT($N$4-1,"0000")</f>
        <v>2015</v>
      </c>
      <c r="H4" s="65" t="str">
        <f>TEXT($N$4,"0000")</f>
        <v>2016</v>
      </c>
      <c r="I4" s="67"/>
      <c r="J4" s="67"/>
      <c r="K4" s="32"/>
      <c r="L4" s="58"/>
      <c r="M4" s="58"/>
      <c r="N4" s="59">
        <v>2016</v>
      </c>
      <c r="O4" s="49" t="s">
        <v>47</v>
      </c>
    </row>
    <row r="5" spans="1:17" ht="17.100000000000001" customHeight="1">
      <c r="A5" s="48" t="s">
        <v>25</v>
      </c>
      <c r="B5" s="36"/>
      <c r="C5" s="36"/>
      <c r="D5" s="36"/>
      <c r="E5" s="36"/>
      <c r="F5" s="36"/>
      <c r="G5" s="36"/>
      <c r="H5" s="36"/>
      <c r="I5" s="36"/>
      <c r="J5" s="36"/>
      <c r="K5" s="32"/>
      <c r="L5" s="32"/>
      <c r="M5" s="32"/>
      <c r="O5" s="50"/>
    </row>
    <row r="6" spans="1:17" ht="15.2" customHeight="1">
      <c r="A6" s="34" t="s">
        <v>11</v>
      </c>
      <c r="B6" s="51">
        <f ca="1">OFFSET(teachers!$B$1,Table!$O6,MATCH(Table!B$4,teachers!$C$1:$V$1,0),1,1)</f>
        <v>22072</v>
      </c>
      <c r="C6" s="51">
        <f ca="1">OFFSET(teachers!$B$1,Table!$O6,MATCH(Table!C$4,teachers!$C$1:$V$1,0),1,1)</f>
        <v>23039</v>
      </c>
      <c r="D6" s="51">
        <v>24660</v>
      </c>
      <c r="E6" s="68" t="s">
        <v>90</v>
      </c>
      <c r="F6" s="51">
        <v>26715</v>
      </c>
      <c r="G6" s="51">
        <v>27948</v>
      </c>
      <c r="H6" s="51">
        <v>28922</v>
      </c>
      <c r="I6" s="53">
        <f ca="1">EXP((LN(H6)-LN(B6))/6)-1</f>
        <v>4.6078892368430768E-2</v>
      </c>
      <c r="J6" s="53">
        <f>(H6-G6)/G6</f>
        <v>3.4850436524974951E-2</v>
      </c>
      <c r="K6" s="32"/>
      <c r="L6" s="32"/>
      <c r="M6" s="32"/>
      <c r="N6" s="60"/>
      <c r="O6" s="60">
        <v>1</v>
      </c>
      <c r="P6" s="55" t="b">
        <f ca="1">ABS(H6-B6*(1+I6)^6)&lt;0.0000001</f>
        <v>1</v>
      </c>
      <c r="Q6" s="55" t="b">
        <f>ABS(H6-G6*(1+J6))&lt;0.00000001</f>
        <v>1</v>
      </c>
    </row>
    <row r="7" spans="1:17" ht="15.2" customHeight="1">
      <c r="A7" s="32" t="s">
        <v>40</v>
      </c>
      <c r="B7" s="52">
        <f ca="1">OFFSET(teachers!$B$1,Table!$O7,MATCH(Table!B$4,teachers!$C$1:$V$1,0),1,1)</f>
        <v>919</v>
      </c>
      <c r="C7" s="52">
        <f ca="1">OFFSET(teachers!$B$1,Table!$O7,MATCH(Table!C$4,teachers!$C$1:$V$1,0),1,1)</f>
        <v>774</v>
      </c>
      <c r="D7" s="52">
        <v>724</v>
      </c>
      <c r="E7" s="68" t="s">
        <v>90</v>
      </c>
      <c r="F7" s="51">
        <v>623</v>
      </c>
      <c r="G7" s="52">
        <v>582</v>
      </c>
      <c r="H7" s="52">
        <v>498</v>
      </c>
      <c r="I7" s="54">
        <f ca="1">EXP((LN(H7)-LN(B7))/6)-1</f>
        <v>-9.7073695629601442E-2</v>
      </c>
      <c r="J7" s="53">
        <f>(H7-G7)/G7</f>
        <v>-0.14432989690721648</v>
      </c>
      <c r="K7" s="32"/>
      <c r="L7" s="32"/>
      <c r="M7" s="32"/>
      <c r="N7" s="60"/>
      <c r="O7" s="60">
        <v>2</v>
      </c>
      <c r="P7" s="55" t="b">
        <f ca="1">ABS(H7-B7*(1+I7)^6)&lt;0.0000001</f>
        <v>1</v>
      </c>
      <c r="Q7" s="55" t="b">
        <f>ABS(H7-G7*(1+J7))&lt;0.00000001</f>
        <v>1</v>
      </c>
    </row>
    <row r="8" spans="1:17" ht="15.2" customHeight="1">
      <c r="A8" s="32" t="s">
        <v>45</v>
      </c>
      <c r="B8" s="52">
        <f ca="1">OFFSET(teachers!$B$1,Table!$O8,MATCH(Table!B$4,teachers!$C$1:$V$1,0),1,1)</f>
        <v>2919</v>
      </c>
      <c r="C8" s="52">
        <f ca="1">OFFSET(teachers!$B$1,Table!$O8,MATCH(Table!C$4,teachers!$C$1:$V$1,0),1,1)</f>
        <v>2884</v>
      </c>
      <c r="D8" s="52">
        <v>3365</v>
      </c>
      <c r="E8" s="68" t="s">
        <v>90</v>
      </c>
      <c r="F8" s="51">
        <v>3369</v>
      </c>
      <c r="G8" s="52">
        <v>3837</v>
      </c>
      <c r="H8" s="52">
        <v>4585</v>
      </c>
      <c r="I8" s="54">
        <f ca="1">EXP((LN(H8)-LN(B8))/6)-1</f>
        <v>7.8162463052837694E-2</v>
      </c>
      <c r="J8" s="53">
        <f>(H8-G8)/G8</f>
        <v>0.19494396664060465</v>
      </c>
      <c r="K8" s="32"/>
      <c r="L8" s="32"/>
      <c r="M8" s="32"/>
      <c r="N8" s="60"/>
      <c r="O8" s="60">
        <v>3</v>
      </c>
      <c r="P8" s="55" t="b">
        <f ca="1">ABS(H8-B8*(1+I8)^6)&lt;0.0000001</f>
        <v>1</v>
      </c>
      <c r="Q8" s="55" t="b">
        <f>ABS(H8-G8*(1+J8))&lt;0.00000001</f>
        <v>1</v>
      </c>
    </row>
    <row r="9" spans="1:17" ht="15.2" customHeight="1">
      <c r="A9" s="32" t="s">
        <v>46</v>
      </c>
      <c r="B9" s="52">
        <f ca="1">OFFSET(teachers!$B$1,Table!$O9,MATCH(Table!B$4,teachers!$C$1:$V$1,0),1,1)</f>
        <v>18234</v>
      </c>
      <c r="C9" s="52">
        <f ca="1">OFFSET(teachers!$B$1,Table!$O9,MATCH(Table!C$4,teachers!$C$1:$V$1,0),1,1)</f>
        <v>19381</v>
      </c>
      <c r="D9" s="52">
        <v>20571</v>
      </c>
      <c r="E9" s="68" t="s">
        <v>90</v>
      </c>
      <c r="F9" s="51">
        <v>22723</v>
      </c>
      <c r="G9" s="52">
        <v>23529</v>
      </c>
      <c r="H9" s="52">
        <v>23839</v>
      </c>
      <c r="I9" s="54">
        <f ca="1">EXP((LN(H9)-LN(B9))/6)-1</f>
        <v>4.5685326511418767E-2</v>
      </c>
      <c r="J9" s="53">
        <f>(H9-G9)/G9</f>
        <v>1.3175230566534914E-2</v>
      </c>
      <c r="K9" s="32"/>
      <c r="L9" s="32"/>
      <c r="M9" s="32"/>
      <c r="N9" s="60"/>
      <c r="O9" s="60">
        <v>4</v>
      </c>
      <c r="P9" s="55" t="b">
        <f ca="1">ABS(H9-B9*(1+I9)^6)&lt;0.0000001</f>
        <v>1</v>
      </c>
      <c r="Q9" s="55" t="b">
        <f>ABS(H9-G9*(1+J9))&lt;0.00000001</f>
        <v>1</v>
      </c>
    </row>
    <row r="10" spans="1:17" ht="17.100000000000001" customHeight="1">
      <c r="A10" s="35" t="s">
        <v>48</v>
      </c>
      <c r="B10" s="36"/>
      <c r="C10" s="36"/>
      <c r="D10" s="36"/>
      <c r="E10" s="69"/>
      <c r="F10" s="36"/>
      <c r="G10" s="36"/>
      <c r="H10" s="36"/>
      <c r="I10" s="36"/>
      <c r="J10" s="36"/>
      <c r="K10" s="32"/>
      <c r="L10" s="32"/>
      <c r="M10" s="32"/>
      <c r="N10" s="60"/>
      <c r="O10" s="60"/>
    </row>
    <row r="11" spans="1:17" ht="15.2" customHeight="1">
      <c r="A11" s="34" t="s">
        <v>11</v>
      </c>
      <c r="B11" s="51">
        <f ca="1">OFFSET(teachers!$B$1,Table!$O11,MATCH(Table!B$4,teachers!$C$1:$V$1,0),1,1)</f>
        <v>721</v>
      </c>
      <c r="C11" s="51">
        <f ca="1">OFFSET(teachers!$B$1,Table!$O11,MATCH(Table!C$4,teachers!$C$1:$V$1,0),1,1)</f>
        <v>749</v>
      </c>
      <c r="D11" s="51">
        <v>1207</v>
      </c>
      <c r="E11" s="68" t="s">
        <v>90</v>
      </c>
      <c r="F11" s="51">
        <v>2568</v>
      </c>
      <c r="G11" s="51">
        <v>3133</v>
      </c>
      <c r="H11" s="51">
        <v>4063</v>
      </c>
      <c r="I11" s="53">
        <f ca="1">EXP((LN(H11)-LN(B11))/6)-1</f>
        <v>0.33398801044922521</v>
      </c>
      <c r="J11" s="53">
        <f>(H11-G11)/G11</f>
        <v>0.2968400893712097</v>
      </c>
      <c r="K11" s="32"/>
      <c r="L11" s="32"/>
      <c r="M11" s="32"/>
      <c r="N11" s="60"/>
      <c r="O11" s="60">
        <v>5</v>
      </c>
      <c r="P11" s="55" t="b">
        <f ca="1">ABS(H11-B11*(1+I11)^6)&lt;0.0000001</f>
        <v>1</v>
      </c>
      <c r="Q11" s="55" t="b">
        <f>ABS(H11-G11*(1+J11))&lt;0.00000001</f>
        <v>1</v>
      </c>
    </row>
    <row r="12" spans="1:17" ht="15.2" customHeight="1">
      <c r="A12" s="32" t="s">
        <v>40</v>
      </c>
      <c r="B12" s="52">
        <f ca="1">OFFSET(teachers!$B$1,Table!$O12,MATCH(Table!B$4,teachers!$C$1:$V$1,0),1,1)</f>
        <v>240</v>
      </c>
      <c r="C12" s="52">
        <f ca="1">OFFSET(teachers!$B$1,Table!$O12,MATCH(Table!C$4,teachers!$C$1:$V$1,0),1,1)</f>
        <v>227</v>
      </c>
      <c r="D12" s="52">
        <v>225</v>
      </c>
      <c r="E12" s="68" t="s">
        <v>90</v>
      </c>
      <c r="F12" s="51">
        <v>276</v>
      </c>
      <c r="G12" s="51">
        <v>244</v>
      </c>
      <c r="H12" s="51">
        <v>213</v>
      </c>
      <c r="I12" s="54">
        <f ca="1">EXP((LN(H12)-LN(B12))/6)-1</f>
        <v>-1.9694602999995814E-2</v>
      </c>
      <c r="J12" s="53">
        <f>(H12-G12)/G12</f>
        <v>-0.12704918032786885</v>
      </c>
      <c r="K12" s="32"/>
      <c r="L12" s="32"/>
      <c r="M12" s="32"/>
      <c r="N12" s="60"/>
      <c r="O12" s="60">
        <v>6</v>
      </c>
      <c r="P12" s="55" t="b">
        <f ca="1">ABS(H12-B12*(1+I12)^6)&lt;0.0000001</f>
        <v>1</v>
      </c>
      <c r="Q12" s="55" t="b">
        <f>ABS(H12-G12*(1+J12))&lt;0.00000001</f>
        <v>1</v>
      </c>
    </row>
    <row r="13" spans="1:17" ht="15.2" customHeight="1">
      <c r="A13" s="32" t="s">
        <v>45</v>
      </c>
      <c r="B13" s="52">
        <f ca="1">OFFSET(teachers!$B$1,Table!$O13,MATCH(Table!B$4,teachers!$C$1:$V$1,0),1,1)</f>
        <v>380</v>
      </c>
      <c r="C13" s="52">
        <f ca="1">OFFSET(teachers!$B$1,Table!$O13,MATCH(Table!C$4,teachers!$C$1:$V$1,0),1,1)</f>
        <v>430</v>
      </c>
      <c r="D13" s="52">
        <v>863</v>
      </c>
      <c r="E13" s="68" t="s">
        <v>90</v>
      </c>
      <c r="F13" s="51">
        <v>2104</v>
      </c>
      <c r="G13" s="51">
        <v>2565</v>
      </c>
      <c r="H13" s="51">
        <v>2920</v>
      </c>
      <c r="I13" s="54">
        <f ca="1">EXP((LN(H13)-LN(B13))/6)-1</f>
        <v>0.40475270098118088</v>
      </c>
      <c r="J13" s="53">
        <f>(H13-G13)/G13</f>
        <v>0.13840155945419103</v>
      </c>
      <c r="K13" s="32"/>
      <c r="L13" s="32"/>
      <c r="M13" s="32"/>
      <c r="N13" s="61"/>
      <c r="O13" s="60">
        <v>7</v>
      </c>
      <c r="P13" s="55" t="b">
        <f ca="1">ABS(H13-B13*(1+I13)^6)&lt;0.0000001</f>
        <v>1</v>
      </c>
      <c r="Q13" s="55" t="b">
        <f>ABS(H13-G13*(1+J13))&lt;0.00000001</f>
        <v>1</v>
      </c>
    </row>
    <row r="14" spans="1:17" ht="15.2" customHeight="1">
      <c r="A14" s="32" t="s">
        <v>46</v>
      </c>
      <c r="B14" s="52">
        <f ca="1">OFFSET(teachers!$B$1,Table!$O14,MATCH(Table!B$4,teachers!$C$1:$V$1,0),1,1)</f>
        <v>101</v>
      </c>
      <c r="C14" s="52">
        <f ca="1">OFFSET(teachers!$B$1,Table!$O14,MATCH(Table!C$4,teachers!$C$1:$V$1,0),1,1)</f>
        <v>92</v>
      </c>
      <c r="D14" s="52">
        <v>119</v>
      </c>
      <c r="E14" s="68" t="s">
        <v>90</v>
      </c>
      <c r="F14" s="51">
        <v>188</v>
      </c>
      <c r="G14" s="51">
        <v>324</v>
      </c>
      <c r="H14" s="51">
        <v>930</v>
      </c>
      <c r="I14" s="54">
        <f ca="1">EXP((LN(H14)-LN(B14))/6)-1</f>
        <v>0.44775007397121214</v>
      </c>
      <c r="J14" s="53">
        <f>(H14-G14)/G14</f>
        <v>1.8703703703703705</v>
      </c>
      <c r="K14" s="32"/>
      <c r="L14" s="32"/>
      <c r="M14" s="32"/>
      <c r="N14" s="60"/>
      <c r="O14" s="60">
        <v>8</v>
      </c>
      <c r="P14" s="55" t="b">
        <f ca="1">ABS(H14-B14*(1+I14)^6)&lt;0.0000001</f>
        <v>1</v>
      </c>
      <c r="Q14" s="55" t="b">
        <f>ABS(H14-G14*(1+J14))&lt;0.00000001</f>
        <v>1</v>
      </c>
    </row>
    <row r="15" spans="1:17" ht="17.100000000000001" customHeight="1">
      <c r="A15" s="35" t="s">
        <v>49</v>
      </c>
      <c r="B15" s="36"/>
      <c r="C15" s="36"/>
      <c r="D15" s="36"/>
      <c r="E15" s="69"/>
      <c r="F15" s="36"/>
      <c r="G15" s="36"/>
      <c r="H15" s="36"/>
      <c r="I15" s="36"/>
      <c r="J15" s="36"/>
      <c r="K15" s="32"/>
      <c r="L15" s="32"/>
      <c r="M15" s="32"/>
      <c r="N15" s="60"/>
      <c r="O15" s="60"/>
    </row>
    <row r="16" spans="1:17" ht="15.2" customHeight="1">
      <c r="A16" s="34" t="s">
        <v>11</v>
      </c>
      <c r="B16" s="51">
        <f ca="1">OFFSET(teachers!$B$1,Table!$O16,MATCH(Table!B$4,teachers!$C$1:$V$1,0),1,1)</f>
        <v>21351</v>
      </c>
      <c r="C16" s="51">
        <f ca="1">OFFSET(teachers!$B$1,Table!$O16,MATCH(Table!C$4,teachers!$C$1:$V$1,0),1,1)</f>
        <v>22290</v>
      </c>
      <c r="D16" s="51">
        <v>23453</v>
      </c>
      <c r="E16" s="68" t="s">
        <v>90</v>
      </c>
      <c r="F16" s="51">
        <v>24147</v>
      </c>
      <c r="G16" s="51">
        <v>24815</v>
      </c>
      <c r="H16" s="51">
        <v>24859</v>
      </c>
      <c r="I16" s="53">
        <f ca="1">EXP((LN(H16)-LN(B16))/6)-1</f>
        <v>2.5677681872303237E-2</v>
      </c>
      <c r="J16" s="53">
        <f>(H16-G16)/G16</f>
        <v>1.773121096111223E-3</v>
      </c>
      <c r="K16" s="32"/>
      <c r="L16" s="32"/>
      <c r="M16" s="32"/>
      <c r="N16" s="60"/>
      <c r="O16" s="60">
        <v>9</v>
      </c>
      <c r="P16" s="55" t="b">
        <f ca="1">ABS(H16-B16*(1+I16)^6)&lt;0.0000001</f>
        <v>1</v>
      </c>
      <c r="Q16" s="55" t="b">
        <f>ABS(H16-G16*(1+J16))&lt;0.00000001</f>
        <v>1</v>
      </c>
    </row>
    <row r="17" spans="1:17" ht="15.2" customHeight="1">
      <c r="A17" s="32" t="s">
        <v>40</v>
      </c>
      <c r="B17" s="52">
        <f ca="1">OFFSET(teachers!$B$1,Table!$O17,MATCH(Table!B$4,teachers!$C$1:$V$1,0),1,1)</f>
        <v>679</v>
      </c>
      <c r="C17" s="52">
        <f ca="1">OFFSET(teachers!$B$1,Table!$O17,MATCH(Table!C$4,teachers!$C$1:$V$1,0),1,1)</f>
        <v>547</v>
      </c>
      <c r="D17" s="52">
        <v>499</v>
      </c>
      <c r="E17" s="68" t="s">
        <v>90</v>
      </c>
      <c r="F17" s="51">
        <v>347</v>
      </c>
      <c r="G17" s="51">
        <v>338</v>
      </c>
      <c r="H17" s="51">
        <v>285</v>
      </c>
      <c r="I17" s="54">
        <f ca="1">EXP((LN(H17)-LN(B17))/6)-1</f>
        <v>-0.13470834708677271</v>
      </c>
      <c r="J17" s="53">
        <f>(H17-G17)/G17</f>
        <v>-0.15680473372781065</v>
      </c>
      <c r="K17" s="32"/>
      <c r="L17" s="32"/>
      <c r="M17" s="32"/>
      <c r="N17" s="60"/>
      <c r="O17" s="60">
        <v>10</v>
      </c>
      <c r="P17" s="55" t="b">
        <f ca="1">ABS(H17-B17*(1+I17)^6)&lt;0.0000001</f>
        <v>1</v>
      </c>
      <c r="Q17" s="55" t="b">
        <f>ABS(H17-G17*(1+J17))&lt;0.00000001</f>
        <v>1</v>
      </c>
    </row>
    <row r="18" spans="1:17" ht="15.2" customHeight="1">
      <c r="A18" s="32" t="s">
        <v>45</v>
      </c>
      <c r="B18" s="52">
        <f ca="1">OFFSET(teachers!$B$1,Table!$O18,MATCH(Table!B$4,teachers!$C$1:$V$1,0),1,1)</f>
        <v>2539</v>
      </c>
      <c r="C18" s="52">
        <f ca="1">OFFSET(teachers!$B$1,Table!$O18,MATCH(Table!C$4,teachers!$C$1:$V$1,0),1,1)</f>
        <v>2454</v>
      </c>
      <c r="D18" s="52">
        <v>2502</v>
      </c>
      <c r="E18" s="68" t="s">
        <v>90</v>
      </c>
      <c r="F18" s="51">
        <v>1265</v>
      </c>
      <c r="G18" s="51">
        <v>1272</v>
      </c>
      <c r="H18" s="51">
        <v>1665</v>
      </c>
      <c r="I18" s="54">
        <f ca="1">EXP((LN(H18)-LN(B18))/6)-1</f>
        <v>-6.7908409958586824E-2</v>
      </c>
      <c r="J18" s="53">
        <f>(H18-G18)/G18</f>
        <v>0.30896226415094341</v>
      </c>
      <c r="K18" s="32"/>
      <c r="L18" s="32"/>
      <c r="M18" s="32"/>
      <c r="N18" s="60"/>
      <c r="O18" s="60">
        <v>11</v>
      </c>
      <c r="P18" s="55" t="b">
        <f ca="1">ABS(H18-B18*(1+I18)^6)&lt;0.0000001</f>
        <v>1</v>
      </c>
      <c r="Q18" s="55" t="b">
        <f>ABS(H18-G18*(1+J18))&lt;0.00000001</f>
        <v>1</v>
      </c>
    </row>
    <row r="19" spans="1:17" ht="15.2" customHeight="1">
      <c r="A19" s="32" t="s">
        <v>46</v>
      </c>
      <c r="B19" s="52">
        <f ca="1">OFFSET(teachers!$B$1,Table!$O19,MATCH(Table!B$4,teachers!$C$1:$V$1,0),1,1)</f>
        <v>18133</v>
      </c>
      <c r="C19" s="52">
        <f ca="1">OFFSET(teachers!$B$1,Table!$O19,MATCH(Table!C$4,teachers!$C$1:$V$1,0),1,1)</f>
        <v>19289</v>
      </c>
      <c r="D19" s="52">
        <v>20452</v>
      </c>
      <c r="E19" s="68" t="s">
        <v>90</v>
      </c>
      <c r="F19" s="51">
        <v>22535</v>
      </c>
      <c r="G19" s="51">
        <v>23205</v>
      </c>
      <c r="H19" s="51">
        <v>22909</v>
      </c>
      <c r="I19" s="54">
        <f ca="1">EXP((LN(H19)-LN(B19))/6)-1</f>
        <v>3.9735195093719922E-2</v>
      </c>
      <c r="J19" s="53">
        <f>(H19-G19)/G19</f>
        <v>-1.2755871579400991E-2</v>
      </c>
      <c r="K19" s="32"/>
      <c r="L19" s="32"/>
      <c r="M19" s="32"/>
      <c r="N19" s="60"/>
      <c r="O19" s="60">
        <v>12</v>
      </c>
      <c r="P19" s="55" t="b">
        <f ca="1">ABS(H19-B19*(1+I19)^6)&lt;0.0000001</f>
        <v>1</v>
      </c>
      <c r="Q19" s="55" t="b">
        <f>ABS(H19-G19*(1+J19))&lt;0.00000001</f>
        <v>1</v>
      </c>
    </row>
    <row r="20" spans="1:17" ht="3" customHeight="1">
      <c r="A20" s="33"/>
      <c r="B20" s="33"/>
      <c r="C20" s="33"/>
      <c r="D20" s="33"/>
      <c r="E20" s="33"/>
      <c r="F20" s="33"/>
      <c r="G20" s="33"/>
      <c r="I20" s="33"/>
      <c r="J20" s="33"/>
      <c r="K20" s="32"/>
      <c r="L20" s="32"/>
      <c r="M20" s="32"/>
      <c r="N20" s="60"/>
      <c r="O20" s="60"/>
    </row>
    <row r="21" spans="1:17" ht="9" customHeight="1">
      <c r="A21" s="32"/>
      <c r="B21" s="32"/>
      <c r="C21" s="32"/>
      <c r="D21" s="32"/>
      <c r="E21" s="32"/>
      <c r="F21" s="32"/>
      <c r="G21" s="32"/>
      <c r="H21" s="32"/>
      <c r="I21" s="32"/>
      <c r="J21" s="32"/>
      <c r="K21" s="32"/>
      <c r="L21" s="32"/>
      <c r="M21" s="32"/>
      <c r="N21" s="60"/>
      <c r="O21" s="60"/>
    </row>
    <row r="22" spans="1:17" ht="252.6" customHeight="1">
      <c r="A22" s="32"/>
      <c r="B22" s="32"/>
      <c r="C22" s="32"/>
      <c r="D22" s="32"/>
      <c r="E22" s="32"/>
      <c r="F22" s="32"/>
      <c r="G22" s="32"/>
      <c r="H22" s="32"/>
      <c r="I22" s="32"/>
      <c r="J22" s="32"/>
      <c r="K22" s="32"/>
      <c r="L22" s="32"/>
      <c r="M22" s="32"/>
    </row>
    <row r="23" spans="1:17" ht="28.5" customHeight="1">
      <c r="A23" s="30" t="s">
        <v>89</v>
      </c>
      <c r="B23" s="29"/>
      <c r="C23" s="29"/>
      <c r="D23" s="29"/>
      <c r="E23" s="29"/>
      <c r="F23" s="29"/>
      <c r="G23" s="29"/>
      <c r="H23" s="29"/>
      <c r="I23" s="29"/>
      <c r="J23" s="29"/>
      <c r="K23" s="29"/>
      <c r="L23" s="31">
        <v>77</v>
      </c>
      <c r="M23" s="31"/>
    </row>
    <row r="24" spans="1:17">
      <c r="A24" t="s">
        <v>50</v>
      </c>
      <c r="B24" t="b">
        <f ca="1">B6=SUM(B7:B9)</f>
        <v>1</v>
      </c>
      <c r="C24" t="b">
        <f ca="1">C6=SUM(C7:C9)</f>
        <v>1</v>
      </c>
      <c r="D24" t="b">
        <f>D6=SUM(D7:D9)</f>
        <v>1</v>
      </c>
      <c r="E24" t="e">
        <f>#REF!=SUM(#REF!)</f>
        <v>#REF!</v>
      </c>
      <c r="F24" t="b">
        <f>F6=SUM(F7:F9)</f>
        <v>1</v>
      </c>
      <c r="G24" t="b">
        <f>G6=SUM(G7:G9)</f>
        <v>1</v>
      </c>
      <c r="H24" t="b">
        <f>E6=SUM(E7:E9)</f>
        <v>0</v>
      </c>
    </row>
    <row r="25" spans="1:17">
      <c r="B25" t="b">
        <f ca="1">B11=SUM(B12:B14)</f>
        <v>1</v>
      </c>
      <c r="C25" t="b">
        <f ca="1">C11=SUM(C12:C14)</f>
        <v>1</v>
      </c>
      <c r="D25" t="b">
        <f>D11=SUM(D12:D14)</f>
        <v>1</v>
      </c>
      <c r="E25" t="e">
        <f>#REF!=SUM(#REF!)</f>
        <v>#REF!</v>
      </c>
      <c r="F25" t="b">
        <f>F11=SUM(F12:F14)</f>
        <v>1</v>
      </c>
      <c r="G25" t="b">
        <f>G11=SUM(G12:G14)</f>
        <v>1</v>
      </c>
      <c r="H25" t="b">
        <f>E11=SUM(E12:E14)</f>
        <v>0</v>
      </c>
    </row>
    <row r="26" spans="1:17">
      <c r="B26" t="b">
        <f ca="1">B16=SUM(B17:B19)</f>
        <v>1</v>
      </c>
      <c r="C26" t="b">
        <f ca="1">C16=SUM(C17:C19)</f>
        <v>1</v>
      </c>
      <c r="D26" t="b">
        <f>D16=SUM(D17:D19)</f>
        <v>1</v>
      </c>
      <c r="E26" t="e">
        <f>#REF!=SUM(#REF!)</f>
        <v>#REF!</v>
      </c>
      <c r="F26" t="b">
        <f>F16=SUM(F17:F19)</f>
        <v>1</v>
      </c>
      <c r="G26" t="b">
        <f>G16=SUM(G17:G19)</f>
        <v>1</v>
      </c>
      <c r="H26" t="b">
        <f>E16=SUM(E17:E19)</f>
        <v>0</v>
      </c>
    </row>
    <row r="28" spans="1:17">
      <c r="A28" t="s">
        <v>51</v>
      </c>
      <c r="B28" t="b">
        <f ca="1">B6=B11+B16</f>
        <v>1</v>
      </c>
      <c r="C28" t="b">
        <f ca="1">C6=C11+C16</f>
        <v>1</v>
      </c>
      <c r="D28" t="b">
        <f>D6=D11+D16</f>
        <v>1</v>
      </c>
      <c r="E28" t="e">
        <f>#REF!=#REF!+#REF!</f>
        <v>#REF!</v>
      </c>
      <c r="F28" t="b">
        <f>F6=F11+F16</f>
        <v>1</v>
      </c>
      <c r="G28" t="b">
        <f>G6=G11+G16</f>
        <v>1</v>
      </c>
      <c r="H28" t="e">
        <f>E6=E11+E16</f>
        <v>#VALUE!</v>
      </c>
    </row>
    <row r="29" spans="1:17">
      <c r="B29" t="b">
        <f t="shared" ref="B29:G31" ca="1" si="0">B7=B12+B17</f>
        <v>1</v>
      </c>
      <c r="C29" t="b">
        <f t="shared" ca="1" si="0"/>
        <v>1</v>
      </c>
      <c r="D29" t="b">
        <f t="shared" si="0"/>
        <v>1</v>
      </c>
      <c r="E29" t="e">
        <f>#REF!=#REF!+#REF!</f>
        <v>#REF!</v>
      </c>
      <c r="F29" t="b">
        <f t="shared" si="0"/>
        <v>1</v>
      </c>
      <c r="G29" t="b">
        <f t="shared" si="0"/>
        <v>1</v>
      </c>
      <c r="H29" t="e">
        <f>E7=E12+E17</f>
        <v>#VALUE!</v>
      </c>
    </row>
    <row r="30" spans="1:17">
      <c r="B30" t="b">
        <f t="shared" ca="1" si="0"/>
        <v>1</v>
      </c>
      <c r="C30" t="b">
        <f t="shared" ca="1" si="0"/>
        <v>1</v>
      </c>
      <c r="D30" t="b">
        <f t="shared" si="0"/>
        <v>1</v>
      </c>
      <c r="E30" t="e">
        <f>#REF!=#REF!+#REF!</f>
        <v>#REF!</v>
      </c>
      <c r="F30" t="b">
        <f t="shared" si="0"/>
        <v>1</v>
      </c>
      <c r="G30" t="b">
        <f t="shared" si="0"/>
        <v>1</v>
      </c>
      <c r="H30" t="e">
        <f>E8=E13+E18</f>
        <v>#VALUE!</v>
      </c>
    </row>
    <row r="31" spans="1:17">
      <c r="B31" t="b">
        <f t="shared" ca="1" si="0"/>
        <v>1</v>
      </c>
      <c r="C31" t="b">
        <f t="shared" ca="1" si="0"/>
        <v>1</v>
      </c>
      <c r="D31" t="b">
        <f t="shared" si="0"/>
        <v>1</v>
      </c>
      <c r="E31" t="e">
        <f>#REF!=#REF!+#REF!</f>
        <v>#REF!</v>
      </c>
      <c r="F31" t="b">
        <f t="shared" si="0"/>
        <v>1</v>
      </c>
      <c r="G31" t="b">
        <f t="shared" si="0"/>
        <v>1</v>
      </c>
      <c r="H31" t="e">
        <f>E9=E14+E19</f>
        <v>#VALUE!</v>
      </c>
    </row>
  </sheetData>
  <mergeCells count="2">
    <mergeCell ref="I3:I4"/>
    <mergeCell ref="J3:J4"/>
  </mergeCells>
  <phoneticPr fontId="0" type="noConversion"/>
  <pageMargins left="0.91" right="0.47244094488188981" top="0.47244094488188981" bottom="0.31496062992125984" header="0.31496062992125984" footer="0.31496062992125984"/>
  <pageSetup paperSize="9" scale="93" orientation="landscape"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K28"/>
  <sheetViews>
    <sheetView showGridLines="0" zoomScaleNormal="100" workbookViewId="0">
      <selection activeCell="Y18" sqref="Y18"/>
    </sheetView>
  </sheetViews>
  <sheetFormatPr defaultRowHeight="12"/>
  <cols>
    <col min="1" max="1" width="11.28515625" bestFit="1" customWidth="1"/>
    <col min="2" max="2" width="21.7109375" bestFit="1" customWidth="1"/>
    <col min="3" max="3" width="16" hidden="1" customWidth="1"/>
    <col min="4" max="4" width="6.7109375" hidden="1" customWidth="1"/>
    <col min="5" max="10" width="7.5703125" hidden="1" customWidth="1"/>
    <col min="11" max="18" width="7.5703125" customWidth="1"/>
  </cols>
  <sheetData>
    <row r="1" spans="1:37">
      <c r="C1" s="38" t="s">
        <v>27</v>
      </c>
      <c r="D1" s="38" t="s">
        <v>28</v>
      </c>
      <c r="E1" s="38" t="s">
        <v>29</v>
      </c>
      <c r="F1" s="38" t="s">
        <v>30</v>
      </c>
      <c r="G1" s="38" t="s">
        <v>31</v>
      </c>
      <c r="H1" s="38" t="s">
        <v>32</v>
      </c>
      <c r="I1" s="38" t="s">
        <v>33</v>
      </c>
      <c r="J1" s="38" t="s">
        <v>34</v>
      </c>
      <c r="K1" s="38" t="s">
        <v>35</v>
      </c>
      <c r="L1" s="38" t="s">
        <v>36</v>
      </c>
      <c r="M1" s="38" t="s">
        <v>52</v>
      </c>
      <c r="N1" s="38" t="s">
        <v>53</v>
      </c>
      <c r="O1" s="38" t="s">
        <v>54</v>
      </c>
      <c r="P1" s="38" t="s">
        <v>55</v>
      </c>
      <c r="Q1" s="38" t="s">
        <v>56</v>
      </c>
      <c r="R1" s="38" t="s">
        <v>57</v>
      </c>
      <c r="S1" s="38" t="s">
        <v>58</v>
      </c>
      <c r="T1" s="38" t="s">
        <v>59</v>
      </c>
      <c r="U1" s="38" t="s">
        <v>78</v>
      </c>
      <c r="V1" s="38" t="s">
        <v>79</v>
      </c>
      <c r="W1" s="38" t="s">
        <v>80</v>
      </c>
      <c r="X1" s="38" t="s">
        <v>81</v>
      </c>
      <c r="Y1" s="38" t="s">
        <v>82</v>
      </c>
      <c r="Z1" s="38" t="s">
        <v>83</v>
      </c>
    </row>
    <row r="2" spans="1:37" ht="12.75">
      <c r="A2" s="39" t="s">
        <v>37</v>
      </c>
      <c r="B2" s="43" t="s">
        <v>38</v>
      </c>
      <c r="C2" s="42">
        <v>15257</v>
      </c>
      <c r="D2" s="42">
        <v>15276</v>
      </c>
      <c r="E2" s="42">
        <v>15723</v>
      </c>
      <c r="F2" s="42">
        <v>16123</v>
      </c>
      <c r="G2" s="42">
        <v>16679</v>
      </c>
      <c r="H2" s="42">
        <v>16894</v>
      </c>
      <c r="I2" s="42">
        <v>17085</v>
      </c>
      <c r="J2" s="42">
        <v>17241</v>
      </c>
      <c r="K2" s="42">
        <v>17642</v>
      </c>
      <c r="L2" s="42">
        <v>18115</v>
      </c>
      <c r="M2" s="42">
        <v>18782</v>
      </c>
      <c r="N2" s="42">
        <v>18771</v>
      </c>
      <c r="O2" s="42">
        <v>18834</v>
      </c>
      <c r="P2" s="42">
        <v>19304</v>
      </c>
      <c r="Q2" s="42">
        <v>19480</v>
      </c>
      <c r="R2" s="42">
        <v>20333</v>
      </c>
      <c r="S2" s="42">
        <v>20830</v>
      </c>
      <c r="T2" s="42">
        <v>21607</v>
      </c>
      <c r="U2" s="42">
        <f>U6+U10</f>
        <v>22072</v>
      </c>
      <c r="V2" s="42">
        <v>23039</v>
      </c>
      <c r="W2" s="42">
        <v>24660</v>
      </c>
      <c r="X2" s="42"/>
      <c r="Y2" s="56">
        <v>26715</v>
      </c>
      <c r="Z2">
        <v>27948</v>
      </c>
    </row>
    <row r="3" spans="1:37">
      <c r="A3" s="40" t="s">
        <v>39</v>
      </c>
      <c r="B3" s="45" t="s">
        <v>40</v>
      </c>
      <c r="C3" s="44">
        <v>7292</v>
      </c>
      <c r="D3" s="44">
        <v>6965</v>
      </c>
      <c r="E3" s="44">
        <v>6524</v>
      </c>
      <c r="F3" s="44">
        <v>6528</v>
      </c>
      <c r="G3" s="44">
        <v>5903</v>
      </c>
      <c r="H3" s="44">
        <v>5233</v>
      </c>
      <c r="I3" s="44">
        <v>4869</v>
      </c>
      <c r="J3" s="44">
        <v>4480</v>
      </c>
      <c r="K3" s="44">
        <v>3855</v>
      </c>
      <c r="L3" s="44">
        <v>3299</v>
      </c>
      <c r="M3" s="44">
        <v>2967</v>
      </c>
      <c r="N3" s="44">
        <v>2626</v>
      </c>
      <c r="O3" s="44">
        <v>2352</v>
      </c>
      <c r="P3" s="44">
        <v>2037</v>
      </c>
      <c r="Q3" s="44">
        <v>1724</v>
      </c>
      <c r="R3" s="44">
        <v>1480</v>
      </c>
      <c r="S3" s="44">
        <v>1316</v>
      </c>
      <c r="T3" s="44">
        <v>1094</v>
      </c>
      <c r="U3" s="42">
        <f>U7+U11</f>
        <v>919</v>
      </c>
      <c r="V3" s="42">
        <v>774</v>
      </c>
      <c r="W3" s="42">
        <v>724</v>
      </c>
      <c r="X3" s="42"/>
      <c r="Y3" s="42">
        <v>623</v>
      </c>
      <c r="Z3" s="42">
        <v>582</v>
      </c>
    </row>
    <row r="4" spans="1:37" ht="12.75">
      <c r="A4" s="40" t="s">
        <v>39</v>
      </c>
      <c r="B4" s="45" t="s">
        <v>41</v>
      </c>
      <c r="C4" s="44">
        <v>4688</v>
      </c>
      <c r="D4" s="44">
        <v>4815</v>
      </c>
      <c r="E4" s="44">
        <v>5192</v>
      </c>
      <c r="F4" s="44">
        <v>5360</v>
      </c>
      <c r="G4" s="44">
        <v>6098</v>
      </c>
      <c r="H4" s="44">
        <v>6328</v>
      </c>
      <c r="I4" s="44">
        <v>5986</v>
      </c>
      <c r="J4" s="44">
        <v>5710</v>
      </c>
      <c r="K4" s="44">
        <v>5406</v>
      </c>
      <c r="L4" s="44">
        <v>5398</v>
      </c>
      <c r="M4" s="44">
        <v>5350</v>
      </c>
      <c r="N4" s="44">
        <v>4712</v>
      </c>
      <c r="O4" s="44">
        <v>4259</v>
      </c>
      <c r="P4" s="44">
        <v>3787</v>
      </c>
      <c r="Q4" s="44">
        <v>3587</v>
      </c>
      <c r="R4" s="44">
        <v>3285</v>
      </c>
      <c r="S4" s="44">
        <v>3320</v>
      </c>
      <c r="T4" s="44">
        <v>3255</v>
      </c>
      <c r="U4" s="42">
        <f>U8+U12</f>
        <v>2919</v>
      </c>
      <c r="V4" s="42">
        <v>2884</v>
      </c>
      <c r="W4" s="42">
        <v>3365</v>
      </c>
      <c r="X4" s="42"/>
      <c r="Y4" s="42">
        <v>3369</v>
      </c>
      <c r="Z4" s="42">
        <v>3837</v>
      </c>
      <c r="AJ4" s="56"/>
      <c r="AK4" s="56"/>
    </row>
    <row r="5" spans="1:37" ht="12.75">
      <c r="A5" s="41" t="s">
        <v>39</v>
      </c>
      <c r="B5" s="46" t="s">
        <v>42</v>
      </c>
      <c r="C5" s="37">
        <v>3277</v>
      </c>
      <c r="D5" s="37">
        <v>3496</v>
      </c>
      <c r="E5" s="37">
        <v>4007</v>
      </c>
      <c r="F5" s="37">
        <v>4235</v>
      </c>
      <c r="G5" s="37">
        <v>4678</v>
      </c>
      <c r="H5" s="37">
        <v>5333</v>
      </c>
      <c r="I5" s="37">
        <v>6230</v>
      </c>
      <c r="J5" s="37">
        <v>7051</v>
      </c>
      <c r="K5" s="37">
        <v>8381</v>
      </c>
      <c r="L5" s="37">
        <v>9418</v>
      </c>
      <c r="M5" s="37">
        <v>10465</v>
      </c>
      <c r="N5" s="37">
        <v>11433</v>
      </c>
      <c r="O5" s="37">
        <v>12223</v>
      </c>
      <c r="P5" s="37">
        <v>13480</v>
      </c>
      <c r="Q5" s="37">
        <v>14169</v>
      </c>
      <c r="R5" s="37">
        <v>15568</v>
      </c>
      <c r="S5" s="37">
        <v>16194</v>
      </c>
      <c r="T5" s="37">
        <v>17258</v>
      </c>
      <c r="U5" s="42">
        <f>U9+U13</f>
        <v>18234</v>
      </c>
      <c r="V5" s="42">
        <v>19381</v>
      </c>
      <c r="W5" s="42">
        <v>20571</v>
      </c>
      <c r="X5" s="42"/>
      <c r="Y5" s="42">
        <v>22723</v>
      </c>
      <c r="Z5" s="42">
        <v>23529</v>
      </c>
      <c r="AJ5" s="56"/>
      <c r="AK5" s="56"/>
    </row>
    <row r="6" spans="1:37" ht="12.75">
      <c r="A6" s="47" t="s">
        <v>43</v>
      </c>
      <c r="B6" s="43" t="s">
        <v>38</v>
      </c>
      <c r="C6" s="42">
        <v>5117</v>
      </c>
      <c r="D6" s="42">
        <v>4988</v>
      </c>
      <c r="E6" s="42">
        <v>4679</v>
      </c>
      <c r="F6" s="42">
        <v>4563</v>
      </c>
      <c r="G6" s="42">
        <v>4701</v>
      </c>
      <c r="H6" s="42">
        <v>4235</v>
      </c>
      <c r="I6" s="42">
        <v>3537</v>
      </c>
      <c r="J6" s="42">
        <v>2846</v>
      </c>
      <c r="K6" s="42">
        <v>2162</v>
      </c>
      <c r="L6" s="42">
        <v>1982</v>
      </c>
      <c r="M6" s="42">
        <v>2025</v>
      </c>
      <c r="N6" s="42">
        <v>1571</v>
      </c>
      <c r="O6" s="42">
        <v>1315</v>
      </c>
      <c r="P6" s="42">
        <v>1228</v>
      </c>
      <c r="Q6" s="42">
        <v>1211</v>
      </c>
      <c r="R6" s="42">
        <v>894</v>
      </c>
      <c r="S6" s="42">
        <v>902</v>
      </c>
      <c r="T6" s="42">
        <v>845</v>
      </c>
      <c r="U6" s="42">
        <v>721</v>
      </c>
      <c r="V6" s="42">
        <v>749</v>
      </c>
      <c r="W6" s="42">
        <v>1207</v>
      </c>
      <c r="X6" s="42"/>
      <c r="Y6">
        <v>2568</v>
      </c>
      <c r="Z6">
        <v>3133</v>
      </c>
      <c r="AJ6" s="56"/>
      <c r="AK6" s="56"/>
    </row>
    <row r="7" spans="1:37" ht="12.75">
      <c r="A7" s="40" t="s">
        <v>39</v>
      </c>
      <c r="B7" s="45" t="s">
        <v>40</v>
      </c>
      <c r="C7" s="44">
        <v>3397</v>
      </c>
      <c r="D7" s="44">
        <v>3249</v>
      </c>
      <c r="E7" s="44">
        <v>2810</v>
      </c>
      <c r="F7" s="44">
        <v>2585</v>
      </c>
      <c r="G7" s="44">
        <v>2355</v>
      </c>
      <c r="H7" s="44">
        <v>2006</v>
      </c>
      <c r="I7" s="44">
        <v>1695</v>
      </c>
      <c r="J7" s="44">
        <v>1423</v>
      </c>
      <c r="K7" s="44">
        <v>1051</v>
      </c>
      <c r="L7" s="44">
        <v>838</v>
      </c>
      <c r="M7" s="44">
        <v>711</v>
      </c>
      <c r="N7" s="44">
        <v>608</v>
      </c>
      <c r="O7" s="44">
        <v>508</v>
      </c>
      <c r="P7" s="44">
        <v>444</v>
      </c>
      <c r="Q7" s="44">
        <v>398</v>
      </c>
      <c r="R7" s="44">
        <v>317</v>
      </c>
      <c r="S7" s="44">
        <v>303</v>
      </c>
      <c r="T7" s="44">
        <v>279</v>
      </c>
      <c r="U7" s="44">
        <v>240</v>
      </c>
      <c r="V7" s="44">
        <v>227</v>
      </c>
      <c r="W7" s="44">
        <v>225</v>
      </c>
      <c r="X7" s="44"/>
      <c r="Y7">
        <v>276</v>
      </c>
      <c r="Z7">
        <v>244</v>
      </c>
      <c r="AJ7" s="56"/>
      <c r="AK7" s="56"/>
    </row>
    <row r="8" spans="1:37">
      <c r="A8" s="40" t="s">
        <v>39</v>
      </c>
      <c r="B8" s="45" t="s">
        <v>41</v>
      </c>
      <c r="C8" s="44">
        <v>1485</v>
      </c>
      <c r="D8" s="44">
        <v>1477</v>
      </c>
      <c r="E8" s="44">
        <v>1589</v>
      </c>
      <c r="F8" s="44">
        <v>1725</v>
      </c>
      <c r="G8" s="44">
        <v>2110</v>
      </c>
      <c r="H8" s="44">
        <v>2007</v>
      </c>
      <c r="I8" s="44">
        <v>1616</v>
      </c>
      <c r="J8" s="44">
        <v>1226</v>
      </c>
      <c r="K8" s="44">
        <v>920</v>
      </c>
      <c r="L8" s="44">
        <v>939</v>
      </c>
      <c r="M8" s="44">
        <v>1103</v>
      </c>
      <c r="N8" s="44">
        <v>792</v>
      </c>
      <c r="O8" s="44">
        <v>674</v>
      </c>
      <c r="P8" s="44">
        <v>664</v>
      </c>
      <c r="Q8" s="44">
        <v>707</v>
      </c>
      <c r="R8" s="44">
        <v>469</v>
      </c>
      <c r="S8" s="44">
        <v>498</v>
      </c>
      <c r="T8" s="44">
        <v>470</v>
      </c>
      <c r="U8" s="44">
        <v>380</v>
      </c>
      <c r="V8" s="44">
        <v>430</v>
      </c>
      <c r="W8" s="44">
        <v>863</v>
      </c>
      <c r="X8" s="44"/>
      <c r="Y8">
        <v>2104</v>
      </c>
      <c r="Z8">
        <v>2565</v>
      </c>
    </row>
    <row r="9" spans="1:37">
      <c r="A9" s="41" t="s">
        <v>39</v>
      </c>
      <c r="B9" s="46" t="s">
        <v>42</v>
      </c>
      <c r="C9" s="37">
        <v>235</v>
      </c>
      <c r="D9" s="37">
        <v>262</v>
      </c>
      <c r="E9" s="37">
        <v>280</v>
      </c>
      <c r="F9" s="37">
        <v>253</v>
      </c>
      <c r="G9" s="37">
        <v>236</v>
      </c>
      <c r="H9" s="37">
        <v>222</v>
      </c>
      <c r="I9" s="37">
        <v>226</v>
      </c>
      <c r="J9" s="37">
        <v>197</v>
      </c>
      <c r="K9" s="37">
        <v>191</v>
      </c>
      <c r="L9" s="37">
        <v>205</v>
      </c>
      <c r="M9" s="37">
        <v>211</v>
      </c>
      <c r="N9" s="37">
        <v>171</v>
      </c>
      <c r="O9" s="37">
        <v>133</v>
      </c>
      <c r="P9" s="37">
        <v>120</v>
      </c>
      <c r="Q9" s="37">
        <v>106</v>
      </c>
      <c r="R9" s="37">
        <v>108</v>
      </c>
      <c r="S9" s="37">
        <v>101</v>
      </c>
      <c r="T9" s="37">
        <v>96</v>
      </c>
      <c r="U9" s="37">
        <v>101</v>
      </c>
      <c r="V9" s="37">
        <v>92</v>
      </c>
      <c r="W9" s="37">
        <v>119</v>
      </c>
      <c r="X9" s="37"/>
      <c r="Y9">
        <v>188</v>
      </c>
      <c r="Z9">
        <v>324</v>
      </c>
    </row>
    <row r="10" spans="1:37">
      <c r="A10" s="47" t="s">
        <v>44</v>
      </c>
      <c r="B10" s="43" t="s">
        <v>38</v>
      </c>
      <c r="C10" s="42">
        <v>10140</v>
      </c>
      <c r="D10" s="42">
        <v>10288</v>
      </c>
      <c r="E10" s="42">
        <v>11044</v>
      </c>
      <c r="F10" s="42">
        <v>11560</v>
      </c>
      <c r="G10" s="42">
        <v>11978</v>
      </c>
      <c r="H10" s="42">
        <v>12659</v>
      </c>
      <c r="I10" s="42">
        <v>13548</v>
      </c>
      <c r="J10" s="42">
        <v>14395</v>
      </c>
      <c r="K10" s="42">
        <v>15480</v>
      </c>
      <c r="L10" s="42">
        <v>16133</v>
      </c>
      <c r="M10" s="42">
        <v>16757</v>
      </c>
      <c r="N10" s="42">
        <v>17200</v>
      </c>
      <c r="O10" s="42">
        <v>17519</v>
      </c>
      <c r="P10" s="42">
        <v>18076</v>
      </c>
      <c r="Q10" s="42">
        <v>18269</v>
      </c>
      <c r="R10" s="42">
        <v>19439</v>
      </c>
      <c r="S10" s="42">
        <v>19928</v>
      </c>
      <c r="T10" s="42">
        <v>20762</v>
      </c>
      <c r="U10" s="42">
        <v>21351</v>
      </c>
      <c r="V10" s="42">
        <v>22290</v>
      </c>
      <c r="W10" s="42">
        <v>23453</v>
      </c>
      <c r="X10" s="42"/>
      <c r="Y10" s="42">
        <v>24147</v>
      </c>
      <c r="Z10" s="42">
        <v>24815</v>
      </c>
    </row>
    <row r="11" spans="1:37">
      <c r="A11" s="40" t="s">
        <v>39</v>
      </c>
      <c r="B11" s="45" t="s">
        <v>40</v>
      </c>
      <c r="C11" s="44">
        <v>3895</v>
      </c>
      <c r="D11" s="44">
        <v>3716</v>
      </c>
      <c r="E11" s="44">
        <v>3714</v>
      </c>
      <c r="F11" s="44">
        <v>3943</v>
      </c>
      <c r="G11" s="44">
        <v>3548</v>
      </c>
      <c r="H11" s="44">
        <v>3227</v>
      </c>
      <c r="I11" s="44">
        <v>3174</v>
      </c>
      <c r="J11" s="44">
        <v>3057</v>
      </c>
      <c r="K11" s="44">
        <v>2804</v>
      </c>
      <c r="L11" s="44">
        <v>2461</v>
      </c>
      <c r="M11" s="44">
        <v>2256</v>
      </c>
      <c r="N11" s="44">
        <v>2018</v>
      </c>
      <c r="O11" s="44">
        <v>1844</v>
      </c>
      <c r="P11" s="44">
        <v>1593</v>
      </c>
      <c r="Q11" s="44">
        <v>1326</v>
      </c>
      <c r="R11" s="44">
        <v>1163</v>
      </c>
      <c r="S11" s="44">
        <v>1013</v>
      </c>
      <c r="T11" s="44">
        <v>815</v>
      </c>
      <c r="U11" s="44">
        <v>679</v>
      </c>
      <c r="V11" s="44">
        <v>547</v>
      </c>
      <c r="W11" s="44">
        <v>499</v>
      </c>
      <c r="X11" s="44"/>
      <c r="Y11" s="44">
        <v>347</v>
      </c>
      <c r="Z11" s="44">
        <v>338</v>
      </c>
    </row>
    <row r="12" spans="1:37">
      <c r="A12" s="40" t="s">
        <v>39</v>
      </c>
      <c r="B12" s="45" t="s">
        <v>41</v>
      </c>
      <c r="C12" s="44">
        <v>3203</v>
      </c>
      <c r="D12" s="44">
        <v>3338</v>
      </c>
      <c r="E12" s="44">
        <v>3603</v>
      </c>
      <c r="F12" s="44">
        <v>3635</v>
      </c>
      <c r="G12" s="44">
        <v>3988</v>
      </c>
      <c r="H12" s="44">
        <v>4321</v>
      </c>
      <c r="I12" s="44">
        <v>4370</v>
      </c>
      <c r="J12" s="44">
        <v>4484</v>
      </c>
      <c r="K12" s="44">
        <v>4486</v>
      </c>
      <c r="L12" s="44">
        <v>4459</v>
      </c>
      <c r="M12" s="44">
        <v>4247</v>
      </c>
      <c r="N12" s="44">
        <v>3920</v>
      </c>
      <c r="O12" s="44">
        <v>3585</v>
      </c>
      <c r="P12" s="44">
        <v>3123</v>
      </c>
      <c r="Q12" s="44">
        <v>2880</v>
      </c>
      <c r="R12" s="44">
        <v>2816</v>
      </c>
      <c r="S12" s="44">
        <v>2822</v>
      </c>
      <c r="T12" s="44">
        <v>2785</v>
      </c>
      <c r="U12" s="44">
        <v>2539</v>
      </c>
      <c r="V12" s="44">
        <v>2454</v>
      </c>
      <c r="W12" s="44">
        <v>2502</v>
      </c>
      <c r="X12" s="44"/>
      <c r="Y12" s="44">
        <v>1265</v>
      </c>
      <c r="Z12" s="44">
        <v>1272</v>
      </c>
    </row>
    <row r="13" spans="1:37">
      <c r="A13" s="41" t="s">
        <v>39</v>
      </c>
      <c r="B13" s="46" t="s">
        <v>42</v>
      </c>
      <c r="C13" s="37">
        <v>3042</v>
      </c>
      <c r="D13" s="37">
        <v>3234</v>
      </c>
      <c r="E13" s="37">
        <v>3727</v>
      </c>
      <c r="F13" s="37">
        <v>3982</v>
      </c>
      <c r="G13" s="37">
        <v>4442</v>
      </c>
      <c r="H13" s="37">
        <v>5111</v>
      </c>
      <c r="I13" s="37">
        <v>6004</v>
      </c>
      <c r="J13" s="37">
        <v>6854</v>
      </c>
      <c r="K13" s="37">
        <v>8190</v>
      </c>
      <c r="L13" s="37">
        <v>9213</v>
      </c>
      <c r="M13" s="37">
        <v>10254</v>
      </c>
      <c r="N13" s="37">
        <v>11262</v>
      </c>
      <c r="O13" s="37">
        <v>12090</v>
      </c>
      <c r="P13" s="37">
        <v>13360</v>
      </c>
      <c r="Q13" s="37">
        <v>14063</v>
      </c>
      <c r="R13" s="37">
        <v>15460</v>
      </c>
      <c r="S13" s="37">
        <v>16093</v>
      </c>
      <c r="T13" s="37">
        <v>17162</v>
      </c>
      <c r="U13" s="37">
        <v>18133</v>
      </c>
      <c r="V13" s="37">
        <v>19289</v>
      </c>
      <c r="W13" s="37">
        <v>20452</v>
      </c>
      <c r="X13" s="37"/>
      <c r="Y13" s="37">
        <v>22535</v>
      </c>
      <c r="Z13" s="37">
        <v>23205</v>
      </c>
    </row>
    <row r="17" spans="4:22" ht="12.75">
      <c r="P17" s="56"/>
      <c r="Q17" s="56"/>
      <c r="R17" s="56"/>
      <c r="S17" s="56"/>
      <c r="T17" s="56"/>
      <c r="U17" s="56"/>
      <c r="V17" s="56"/>
    </row>
    <row r="18" spans="4:22" ht="12.75">
      <c r="P18" s="56"/>
      <c r="Q18" s="56"/>
      <c r="R18" s="56"/>
      <c r="S18" s="56"/>
      <c r="T18" s="56"/>
      <c r="U18" s="56"/>
      <c r="V18" s="56"/>
    </row>
    <row r="19" spans="4:22" ht="12.75">
      <c r="P19" s="56"/>
      <c r="Q19" s="56"/>
      <c r="R19" s="56"/>
      <c r="S19" s="56"/>
      <c r="T19" s="56"/>
      <c r="U19" s="56"/>
      <c r="V19" s="56"/>
    </row>
    <row r="20" spans="4:22" ht="12.75">
      <c r="P20" s="56"/>
      <c r="Q20" s="56"/>
      <c r="R20" s="56"/>
      <c r="S20" s="56"/>
      <c r="T20" s="56"/>
      <c r="U20" s="56"/>
      <c r="V20" s="56"/>
    </row>
    <row r="21" spans="4:22" ht="12.75">
      <c r="D21" s="56"/>
      <c r="N21" s="56"/>
      <c r="O21" s="56"/>
      <c r="P21" s="56"/>
      <c r="Q21" s="56"/>
      <c r="R21" s="56"/>
      <c r="S21" s="56"/>
      <c r="T21" s="56"/>
      <c r="U21" s="56"/>
      <c r="V21" s="56"/>
    </row>
    <row r="22" spans="4:22" ht="12.75">
      <c r="D22" s="56"/>
      <c r="N22" s="56"/>
      <c r="O22" s="56"/>
      <c r="P22" s="56"/>
      <c r="Q22" s="56"/>
      <c r="R22" s="56"/>
      <c r="S22" s="56"/>
      <c r="T22" s="56"/>
      <c r="U22" s="56"/>
      <c r="V22" s="56"/>
    </row>
    <row r="23" spans="4:22" ht="12.75">
      <c r="D23" s="56"/>
      <c r="N23" s="56"/>
      <c r="O23" s="56"/>
      <c r="P23" s="56"/>
      <c r="Q23" s="56"/>
      <c r="R23" s="56"/>
      <c r="S23" s="56"/>
      <c r="T23" s="56"/>
      <c r="U23" s="56"/>
      <c r="V23" s="56"/>
    </row>
    <row r="24" spans="4:22" ht="12.75">
      <c r="D24" s="56"/>
      <c r="N24" s="56"/>
      <c r="O24" s="56"/>
      <c r="P24" s="56"/>
      <c r="Q24" s="56"/>
      <c r="R24" s="56"/>
      <c r="S24" s="56"/>
      <c r="T24" s="56"/>
      <c r="U24" s="56"/>
      <c r="V24" s="56"/>
    </row>
    <row r="25" spans="4:22" ht="12.75">
      <c r="D25" s="56"/>
      <c r="R25" s="56"/>
      <c r="S25" s="56"/>
      <c r="T25" s="56"/>
      <c r="U25" s="56"/>
      <c r="V25" s="56"/>
    </row>
    <row r="26" spans="4:22" ht="12.75">
      <c r="D26" s="56"/>
      <c r="R26" s="56"/>
      <c r="S26" s="56"/>
      <c r="T26" s="56"/>
      <c r="U26" s="56"/>
      <c r="V26" s="56"/>
    </row>
    <row r="27" spans="4:22" ht="12.75">
      <c r="D27" s="56"/>
      <c r="R27" s="56"/>
      <c r="S27" s="56"/>
      <c r="T27" s="56"/>
      <c r="U27" s="56"/>
      <c r="V27" s="56"/>
    </row>
    <row r="28" spans="4:22" ht="12.75">
      <c r="R28" s="56"/>
      <c r="S28" s="56"/>
      <c r="T28" s="56"/>
      <c r="U28" s="56"/>
      <c r="V28" s="56"/>
    </row>
  </sheetData>
  <phoneticPr fontId="0" type="noConversion"/>
  <pageMargins left="0.75" right="0.75" top="1" bottom="1" header="0.5" footer="0.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36"/>
  <sheetViews>
    <sheetView topLeftCell="A7" workbookViewId="0">
      <selection activeCell="A35" sqref="A35"/>
    </sheetView>
  </sheetViews>
  <sheetFormatPr defaultRowHeight="12"/>
  <cols>
    <col min="1" max="1" width="22.7109375" customWidth="1"/>
  </cols>
  <sheetData>
    <row r="1" spans="1:3" ht="12.75">
      <c r="A1" s="1" t="s">
        <v>0</v>
      </c>
    </row>
    <row r="3" spans="1:3" ht="12.75">
      <c r="A3" s="2" t="s">
        <v>1</v>
      </c>
      <c r="B3" s="2">
        <v>0.34200000000000003</v>
      </c>
    </row>
    <row r="4" spans="1:3" ht="12.75">
      <c r="A4" s="3" t="s">
        <v>2</v>
      </c>
      <c r="B4" s="3">
        <v>180</v>
      </c>
      <c r="C4" s="3" t="s">
        <v>3</v>
      </c>
    </row>
    <row r="5" spans="1:3" ht="12.75">
      <c r="A5" s="3"/>
      <c r="B5" s="4">
        <f>B4/B3</f>
        <v>526.31578947368416</v>
      </c>
      <c r="C5" s="3" t="s">
        <v>4</v>
      </c>
    </row>
    <row r="6" spans="1:3" ht="12.75">
      <c r="A6" s="5" t="s">
        <v>5</v>
      </c>
      <c r="B6" s="6">
        <v>9.5</v>
      </c>
      <c r="C6" s="5" t="s">
        <v>3</v>
      </c>
    </row>
    <row r="7" spans="1:3" ht="12.75">
      <c r="A7" s="5"/>
      <c r="B7" s="6">
        <f>B6/B3</f>
        <v>27.777777777777775</v>
      </c>
      <c r="C7" s="5" t="s">
        <v>4</v>
      </c>
    </row>
    <row r="9" spans="1:3" ht="12.75">
      <c r="A9" s="1" t="s">
        <v>6</v>
      </c>
      <c r="B9" t="s">
        <v>7</v>
      </c>
    </row>
    <row r="10" spans="1:3">
      <c r="A10" s="7" t="s">
        <v>8</v>
      </c>
      <c r="B10" s="7">
        <v>15</v>
      </c>
    </row>
    <row r="11" spans="1:3">
      <c r="A11" s="7" t="s">
        <v>9</v>
      </c>
      <c r="B11" s="7">
        <v>3</v>
      </c>
    </row>
    <row r="12" spans="1:3">
      <c r="A12" s="7" t="s">
        <v>10</v>
      </c>
      <c r="B12" s="7">
        <v>17</v>
      </c>
    </row>
    <row r="13" spans="1:3">
      <c r="A13" s="7" t="s">
        <v>11</v>
      </c>
      <c r="B13" s="7">
        <v>17</v>
      </c>
    </row>
    <row r="14" spans="1:3">
      <c r="A14" s="7" t="s">
        <v>12</v>
      </c>
      <c r="B14" s="7">
        <v>17</v>
      </c>
    </row>
    <row r="15" spans="1:3">
      <c r="A15" s="7" t="s">
        <v>13</v>
      </c>
      <c r="B15" s="7">
        <v>15.25</v>
      </c>
    </row>
    <row r="16" spans="1:3">
      <c r="A16" s="7" t="s">
        <v>14</v>
      </c>
      <c r="B16" s="7">
        <v>12.75</v>
      </c>
    </row>
    <row r="17" spans="1:6">
      <c r="A17" s="7" t="s">
        <v>15</v>
      </c>
      <c r="B17" s="7">
        <v>9</v>
      </c>
    </row>
    <row r="18" spans="1:6">
      <c r="A18" s="7" t="s">
        <v>16</v>
      </c>
      <c r="B18" s="7">
        <v>228</v>
      </c>
    </row>
    <row r="19" spans="1:6">
      <c r="A19" s="7" t="s">
        <v>17</v>
      </c>
      <c r="B19" s="7">
        <v>220</v>
      </c>
    </row>
    <row r="21" spans="1:6" ht="12.75">
      <c r="A21" s="8" t="s">
        <v>18</v>
      </c>
    </row>
    <row r="22" spans="1:6" ht="12.75">
      <c r="A22" s="9" t="s">
        <v>19</v>
      </c>
      <c r="B22" s="10" t="s">
        <v>7</v>
      </c>
      <c r="C22" s="11" t="s">
        <v>20</v>
      </c>
      <c r="D22" s="11"/>
      <c r="E22" s="12" t="s">
        <v>21</v>
      </c>
      <c r="F22" s="12"/>
    </row>
    <row r="23" spans="1:6" ht="12.75">
      <c r="A23" s="13" t="s">
        <v>22</v>
      </c>
      <c r="B23" s="14"/>
      <c r="C23" s="15" t="s">
        <v>23</v>
      </c>
      <c r="D23" s="15" t="s">
        <v>7</v>
      </c>
      <c r="E23" s="16" t="s">
        <v>23</v>
      </c>
      <c r="F23" s="16" t="s">
        <v>7</v>
      </c>
    </row>
    <row r="24" spans="1:6" ht="12.75">
      <c r="A24" t="s">
        <v>8</v>
      </c>
      <c r="B24">
        <f>VLOOKUP(A24,Rows,2,FALSE)</f>
        <v>15</v>
      </c>
      <c r="C24" s="17">
        <v>1</v>
      </c>
      <c r="D24" s="18">
        <f>$B24*C24</f>
        <v>15</v>
      </c>
      <c r="E24" s="19">
        <v>0</v>
      </c>
      <c r="F24" s="20">
        <f>$B24*E24</f>
        <v>0</v>
      </c>
    </row>
    <row r="25" spans="1:6" ht="12.75">
      <c r="A25" t="s">
        <v>9</v>
      </c>
      <c r="B25">
        <f t="shared" ref="B25:B34" si="0">VLOOKUP(A25,Rows,2,FALSE)</f>
        <v>3</v>
      </c>
      <c r="C25" s="17">
        <v>1</v>
      </c>
      <c r="D25" s="18">
        <f t="shared" ref="D25:F34" si="1">$B25*C25</f>
        <v>3</v>
      </c>
      <c r="E25" s="19">
        <v>0</v>
      </c>
      <c r="F25" s="20">
        <f t="shared" si="1"/>
        <v>0</v>
      </c>
    </row>
    <row r="26" spans="1:6" ht="12.75">
      <c r="A26" t="s">
        <v>10</v>
      </c>
      <c r="B26">
        <f t="shared" si="0"/>
        <v>17</v>
      </c>
      <c r="C26" s="17">
        <v>2</v>
      </c>
      <c r="D26" s="18">
        <f t="shared" si="1"/>
        <v>34</v>
      </c>
      <c r="E26" s="19">
        <v>0</v>
      </c>
      <c r="F26" s="20">
        <f t="shared" si="1"/>
        <v>0</v>
      </c>
    </row>
    <row r="27" spans="1:6" ht="12.75">
      <c r="A27" t="s">
        <v>11</v>
      </c>
      <c r="B27">
        <f t="shared" si="0"/>
        <v>17</v>
      </c>
      <c r="C27" s="17">
        <v>0</v>
      </c>
      <c r="D27" s="18">
        <f t="shared" si="1"/>
        <v>0</v>
      </c>
      <c r="E27" s="19">
        <v>0</v>
      </c>
      <c r="F27" s="20">
        <f t="shared" si="1"/>
        <v>0</v>
      </c>
    </row>
    <row r="28" spans="1:6" ht="12.75">
      <c r="A28" t="s">
        <v>12</v>
      </c>
      <c r="B28">
        <f t="shared" si="0"/>
        <v>17</v>
      </c>
      <c r="C28" s="17">
        <v>3</v>
      </c>
      <c r="D28" s="18">
        <f t="shared" si="1"/>
        <v>51</v>
      </c>
      <c r="E28" s="19">
        <v>0</v>
      </c>
      <c r="F28" s="20">
        <f t="shared" si="1"/>
        <v>0</v>
      </c>
    </row>
    <row r="29" spans="1:6" ht="12.75">
      <c r="A29" t="s">
        <v>13</v>
      </c>
      <c r="B29">
        <f t="shared" si="0"/>
        <v>15.25</v>
      </c>
      <c r="C29" s="17">
        <v>12</v>
      </c>
      <c r="D29" s="18">
        <f t="shared" si="1"/>
        <v>183</v>
      </c>
      <c r="E29" s="19">
        <v>0</v>
      </c>
      <c r="F29" s="20">
        <f t="shared" si="1"/>
        <v>0</v>
      </c>
    </row>
    <row r="30" spans="1:6" ht="12.75">
      <c r="A30" t="s">
        <v>14</v>
      </c>
      <c r="B30">
        <f t="shared" si="0"/>
        <v>12.75</v>
      </c>
      <c r="C30" s="17">
        <v>0</v>
      </c>
      <c r="D30" s="18">
        <f t="shared" si="1"/>
        <v>0</v>
      </c>
      <c r="E30" s="19">
        <v>0</v>
      </c>
      <c r="F30" s="20">
        <f t="shared" si="1"/>
        <v>0</v>
      </c>
    </row>
    <row r="31" spans="1:6" ht="12.75">
      <c r="A31" t="s">
        <v>9</v>
      </c>
      <c r="B31">
        <f t="shared" si="0"/>
        <v>3</v>
      </c>
      <c r="C31" s="17">
        <v>1</v>
      </c>
      <c r="D31" s="18">
        <f t="shared" si="1"/>
        <v>3</v>
      </c>
      <c r="E31" s="19">
        <v>0</v>
      </c>
      <c r="F31" s="20">
        <f t="shared" si="1"/>
        <v>0</v>
      </c>
    </row>
    <row r="32" spans="1:6" ht="12.75">
      <c r="A32" t="s">
        <v>15</v>
      </c>
      <c r="B32">
        <f t="shared" si="0"/>
        <v>9</v>
      </c>
      <c r="C32" s="17">
        <v>1</v>
      </c>
      <c r="D32" s="18">
        <f t="shared" si="1"/>
        <v>9</v>
      </c>
      <c r="E32" s="19">
        <v>0</v>
      </c>
      <c r="F32" s="20">
        <f t="shared" si="1"/>
        <v>0</v>
      </c>
    </row>
    <row r="33" spans="1:6" ht="12.75">
      <c r="A33" t="s">
        <v>16</v>
      </c>
      <c r="B33">
        <f t="shared" si="0"/>
        <v>228</v>
      </c>
      <c r="C33" s="17">
        <v>1</v>
      </c>
      <c r="D33" s="18">
        <f t="shared" si="1"/>
        <v>228</v>
      </c>
      <c r="E33" s="19">
        <v>0</v>
      </c>
      <c r="F33" s="20">
        <f t="shared" si="1"/>
        <v>0</v>
      </c>
    </row>
    <row r="34" spans="1:6" ht="12.75">
      <c r="A34" s="14" t="s">
        <v>17</v>
      </c>
      <c r="B34" s="14">
        <f t="shared" si="0"/>
        <v>220</v>
      </c>
      <c r="C34" s="15">
        <v>0</v>
      </c>
      <c r="D34" s="21">
        <f t="shared" si="1"/>
        <v>0</v>
      </c>
      <c r="E34" s="16">
        <v>0</v>
      </c>
      <c r="F34" s="22">
        <f t="shared" si="1"/>
        <v>0</v>
      </c>
    </row>
    <row r="35" spans="1:6" ht="12.75">
      <c r="A35" s="1" t="s">
        <v>11</v>
      </c>
      <c r="B35" s="1"/>
      <c r="C35" s="23"/>
      <c r="D35" s="24">
        <f>SUM(D24:D34)</f>
        <v>526</v>
      </c>
      <c r="E35" s="25"/>
      <c r="F35" s="26">
        <f>SUM(F24:F34)</f>
        <v>0</v>
      </c>
    </row>
    <row r="36" spans="1:6" ht="12.75">
      <c r="A36" s="14" t="s">
        <v>24</v>
      </c>
      <c r="B36" s="14"/>
      <c r="C36" s="15"/>
      <c r="D36" s="21">
        <f>$B$5-D35</f>
        <v>0.31578947368416266</v>
      </c>
      <c r="E36" s="16"/>
      <c r="F36" s="22">
        <f>$B$5-F35</f>
        <v>526.31578947368416</v>
      </c>
    </row>
  </sheetData>
  <phoneticPr fontId="0"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I13" sqref="E2:I13"/>
    </sheetView>
  </sheetViews>
  <sheetFormatPr defaultRowHeight="12"/>
  <cols>
    <col min="1" max="1" width="18.7109375" bestFit="1" customWidth="1"/>
    <col min="2" max="2" width="15" bestFit="1" customWidth="1"/>
    <col min="3" max="3" width="14.85546875" bestFit="1" customWidth="1"/>
    <col min="4" max="4" width="15.85546875" bestFit="1" customWidth="1"/>
    <col min="5" max="5" width="17.28515625" bestFit="1" customWidth="1"/>
    <col min="6" max="6" width="18.28515625" bestFit="1" customWidth="1"/>
    <col min="7" max="7" width="16.140625" bestFit="1" customWidth="1"/>
    <col min="8" max="8" width="15.28515625" bestFit="1" customWidth="1"/>
    <col min="9" max="9" width="15.140625" bestFit="1" customWidth="1"/>
    <col min="10" max="10" width="5.5703125" bestFit="1" customWidth="1"/>
    <col min="11" max="11" width="30.42578125" bestFit="1" customWidth="1"/>
  </cols>
  <sheetData>
    <row r="1" spans="1:11">
      <c r="A1" t="s">
        <v>60</v>
      </c>
      <c r="B1" t="s">
        <v>61</v>
      </c>
      <c r="C1" t="s">
        <v>62</v>
      </c>
      <c r="D1" t="s">
        <v>63</v>
      </c>
      <c r="E1" t="s">
        <v>64</v>
      </c>
      <c r="F1" t="s">
        <v>65</v>
      </c>
      <c r="G1" t="s">
        <v>66</v>
      </c>
      <c r="H1" t="s">
        <v>67</v>
      </c>
      <c r="I1" t="s">
        <v>68</v>
      </c>
      <c r="J1" t="s">
        <v>69</v>
      </c>
      <c r="K1" t="s">
        <v>70</v>
      </c>
    </row>
    <row r="2" spans="1:11">
      <c r="A2" t="s">
        <v>71</v>
      </c>
      <c r="B2" t="s">
        <v>72</v>
      </c>
      <c r="C2">
        <v>17303</v>
      </c>
      <c r="D2">
        <v>17512</v>
      </c>
      <c r="E2">
        <v>17948</v>
      </c>
      <c r="F2">
        <v>17657</v>
      </c>
      <c r="G2">
        <v>20346</v>
      </c>
      <c r="H2">
        <v>20912</v>
      </c>
      <c r="I2">
        <v>21607</v>
      </c>
      <c r="J2">
        <v>3.8</v>
      </c>
      <c r="K2">
        <v>3.3</v>
      </c>
    </row>
    <row r="3" spans="1:11">
      <c r="A3" t="s">
        <v>73</v>
      </c>
      <c r="B3" t="s">
        <v>72</v>
      </c>
      <c r="C3">
        <v>2540</v>
      </c>
      <c r="D3">
        <v>2296</v>
      </c>
      <c r="E3">
        <v>1990</v>
      </c>
      <c r="F3">
        <v>1636</v>
      </c>
      <c r="G3">
        <v>1480</v>
      </c>
      <c r="H3">
        <v>1322</v>
      </c>
      <c r="I3">
        <v>1094</v>
      </c>
      <c r="J3">
        <v>-13.1</v>
      </c>
      <c r="K3">
        <v>-17.2</v>
      </c>
    </row>
    <row r="4" spans="1:11">
      <c r="A4" t="s">
        <v>74</v>
      </c>
      <c r="B4" t="s">
        <v>72</v>
      </c>
      <c r="C4">
        <v>4341</v>
      </c>
      <c r="D4">
        <v>3941</v>
      </c>
      <c r="E4">
        <v>3487</v>
      </c>
      <c r="F4">
        <v>3173</v>
      </c>
      <c r="G4">
        <v>3285</v>
      </c>
      <c r="H4">
        <v>3330</v>
      </c>
      <c r="I4">
        <v>3255</v>
      </c>
      <c r="J4">
        <v>-4.7</v>
      </c>
      <c r="K4">
        <v>-2.2999999999999998</v>
      </c>
    </row>
    <row r="5" spans="1:11">
      <c r="A5" t="s">
        <v>75</v>
      </c>
      <c r="B5" t="s">
        <v>72</v>
      </c>
      <c r="C5">
        <v>10422</v>
      </c>
      <c r="D5">
        <v>11275</v>
      </c>
      <c r="E5">
        <v>12471</v>
      </c>
      <c r="F5">
        <v>12848</v>
      </c>
      <c r="G5">
        <v>15581</v>
      </c>
      <c r="H5">
        <v>16260</v>
      </c>
      <c r="I5">
        <v>17258</v>
      </c>
      <c r="J5">
        <v>8.8000000000000007</v>
      </c>
      <c r="K5">
        <v>6.1</v>
      </c>
    </row>
    <row r="6" spans="1:11">
      <c r="A6" t="s">
        <v>71</v>
      </c>
      <c r="B6" t="s">
        <v>76</v>
      </c>
      <c r="C6">
        <v>1236</v>
      </c>
      <c r="D6">
        <v>1042</v>
      </c>
      <c r="E6">
        <v>937</v>
      </c>
      <c r="F6">
        <v>886</v>
      </c>
      <c r="G6">
        <v>894</v>
      </c>
      <c r="H6">
        <v>907</v>
      </c>
      <c r="I6">
        <v>845</v>
      </c>
      <c r="J6">
        <v>-6.1</v>
      </c>
      <c r="K6">
        <v>-6.8</v>
      </c>
    </row>
    <row r="7" spans="1:11">
      <c r="A7" t="s">
        <v>73</v>
      </c>
      <c r="B7" t="s">
        <v>76</v>
      </c>
      <c r="C7">
        <v>573</v>
      </c>
      <c r="D7">
        <v>473</v>
      </c>
      <c r="E7">
        <v>413</v>
      </c>
      <c r="F7">
        <v>351</v>
      </c>
      <c r="G7">
        <v>317</v>
      </c>
      <c r="H7">
        <v>305</v>
      </c>
      <c r="I7">
        <v>279</v>
      </c>
      <c r="J7">
        <v>-11.3</v>
      </c>
      <c r="K7">
        <v>-8.5</v>
      </c>
    </row>
    <row r="8" spans="1:11">
      <c r="A8" t="s">
        <v>74</v>
      </c>
      <c r="B8" t="s">
        <v>76</v>
      </c>
      <c r="C8">
        <v>559</v>
      </c>
      <c r="D8">
        <v>485</v>
      </c>
      <c r="E8">
        <v>455</v>
      </c>
      <c r="F8">
        <v>469</v>
      </c>
      <c r="G8">
        <v>469</v>
      </c>
      <c r="H8">
        <v>501</v>
      </c>
      <c r="I8">
        <v>470</v>
      </c>
      <c r="J8">
        <v>-2.8</v>
      </c>
      <c r="K8">
        <v>-6.2</v>
      </c>
    </row>
    <row r="9" spans="1:11">
      <c r="A9" t="s">
        <v>75</v>
      </c>
      <c r="B9" t="s">
        <v>76</v>
      </c>
      <c r="C9">
        <v>104</v>
      </c>
      <c r="D9">
        <v>84</v>
      </c>
      <c r="E9">
        <v>69</v>
      </c>
      <c r="F9">
        <v>66</v>
      </c>
      <c r="G9">
        <v>108</v>
      </c>
      <c r="H9">
        <v>101</v>
      </c>
      <c r="I9">
        <v>96</v>
      </c>
      <c r="J9">
        <v>-1.3</v>
      </c>
      <c r="K9">
        <v>-5</v>
      </c>
    </row>
    <row r="10" spans="1:11">
      <c r="A10" t="s">
        <v>71</v>
      </c>
      <c r="B10" t="s">
        <v>77</v>
      </c>
      <c r="C10">
        <v>16067</v>
      </c>
      <c r="D10">
        <v>16470</v>
      </c>
      <c r="E10">
        <v>17011</v>
      </c>
      <c r="F10">
        <v>16771</v>
      </c>
      <c r="G10">
        <v>19452</v>
      </c>
      <c r="H10">
        <v>20005</v>
      </c>
      <c r="I10">
        <v>20762</v>
      </c>
      <c r="J10">
        <v>4.4000000000000004</v>
      </c>
      <c r="K10">
        <v>3.8</v>
      </c>
    </row>
    <row r="11" spans="1:11">
      <c r="A11" t="s">
        <v>73</v>
      </c>
      <c r="B11" t="s">
        <v>77</v>
      </c>
      <c r="C11">
        <v>1967</v>
      </c>
      <c r="D11">
        <v>1823</v>
      </c>
      <c r="E11">
        <v>1577</v>
      </c>
      <c r="F11">
        <v>1285</v>
      </c>
      <c r="G11">
        <v>1163</v>
      </c>
      <c r="H11">
        <v>1017</v>
      </c>
      <c r="I11">
        <v>815</v>
      </c>
      <c r="J11">
        <v>-13.7</v>
      </c>
      <c r="K11">
        <v>-19.899999999999999</v>
      </c>
    </row>
    <row r="12" spans="1:11">
      <c r="A12" t="s">
        <v>74</v>
      </c>
      <c r="B12" t="s">
        <v>77</v>
      </c>
      <c r="C12">
        <v>3782</v>
      </c>
      <c r="D12">
        <v>3456</v>
      </c>
      <c r="E12">
        <v>3032</v>
      </c>
      <c r="F12">
        <v>2704</v>
      </c>
      <c r="G12">
        <v>2816</v>
      </c>
      <c r="H12">
        <v>2829</v>
      </c>
      <c r="I12">
        <v>2785</v>
      </c>
      <c r="J12">
        <v>-5</v>
      </c>
      <c r="K12">
        <v>-1.6</v>
      </c>
    </row>
    <row r="13" spans="1:11">
      <c r="A13" t="s">
        <v>75</v>
      </c>
      <c r="B13" t="s">
        <v>77</v>
      </c>
      <c r="C13">
        <v>10318</v>
      </c>
      <c r="D13">
        <v>11191</v>
      </c>
      <c r="E13">
        <v>12402</v>
      </c>
      <c r="F13">
        <v>12782</v>
      </c>
      <c r="G13">
        <v>15473</v>
      </c>
      <c r="H13">
        <v>16159</v>
      </c>
      <c r="I13">
        <v>17162</v>
      </c>
      <c r="J13">
        <v>8.9</v>
      </c>
      <c r="K13">
        <v>6.2</v>
      </c>
    </row>
    <row r="22" spans="1:3">
      <c r="A22" t="s">
        <v>60</v>
      </c>
      <c r="B22" t="s">
        <v>61</v>
      </c>
      <c r="C22" t="s">
        <v>62</v>
      </c>
    </row>
    <row r="23" spans="1:3">
      <c r="A23" t="s">
        <v>11</v>
      </c>
      <c r="B23" t="s">
        <v>51</v>
      </c>
      <c r="C23">
        <v>26715</v>
      </c>
    </row>
    <row r="24" spans="1:3">
      <c r="A24" t="s">
        <v>84</v>
      </c>
      <c r="B24" t="s">
        <v>51</v>
      </c>
      <c r="C24">
        <v>623</v>
      </c>
    </row>
    <row r="25" spans="1:3">
      <c r="A25" t="s">
        <v>85</v>
      </c>
      <c r="B25" t="s">
        <v>51</v>
      </c>
      <c r="C25">
        <v>3369</v>
      </c>
    </row>
    <row r="26" spans="1:3">
      <c r="A26" t="s">
        <v>86</v>
      </c>
      <c r="B26" t="s">
        <v>51</v>
      </c>
      <c r="C26">
        <v>22723</v>
      </c>
    </row>
    <row r="27" spans="1:3">
      <c r="A27" t="s">
        <v>11</v>
      </c>
      <c r="B27" t="s">
        <v>87</v>
      </c>
      <c r="C27">
        <v>2568</v>
      </c>
    </row>
    <row r="28" spans="1:3">
      <c r="A28" t="s">
        <v>84</v>
      </c>
      <c r="B28" t="s">
        <v>87</v>
      </c>
      <c r="C28">
        <v>276</v>
      </c>
    </row>
    <row r="29" spans="1:3">
      <c r="A29" t="s">
        <v>85</v>
      </c>
      <c r="B29" t="s">
        <v>87</v>
      </c>
      <c r="C29">
        <v>2104</v>
      </c>
    </row>
    <row r="30" spans="1:3">
      <c r="A30" t="s">
        <v>86</v>
      </c>
      <c r="B30" t="s">
        <v>87</v>
      </c>
      <c r="C30">
        <v>188</v>
      </c>
    </row>
    <row r="31" spans="1:3">
      <c r="A31" t="s">
        <v>11</v>
      </c>
      <c r="B31" t="s">
        <v>88</v>
      </c>
      <c r="C31">
        <v>24147</v>
      </c>
    </row>
    <row r="32" spans="1:3">
      <c r="A32" t="s">
        <v>84</v>
      </c>
      <c r="B32" t="s">
        <v>88</v>
      </c>
      <c r="C32">
        <v>347</v>
      </c>
    </row>
    <row r="33" spans="1:3">
      <c r="A33" t="s">
        <v>85</v>
      </c>
      <c r="B33" t="s">
        <v>88</v>
      </c>
      <c r="C33">
        <v>1265</v>
      </c>
    </row>
    <row r="34" spans="1:3">
      <c r="A34" t="s">
        <v>86</v>
      </c>
      <c r="B34" t="s">
        <v>88</v>
      </c>
      <c r="C34">
        <v>22535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D10" sqref="D10:E13"/>
    </sheetView>
  </sheetViews>
  <sheetFormatPr defaultRowHeight="12"/>
  <cols>
    <col min="2" max="2" width="16.42578125" bestFit="1" customWidth="1"/>
    <col min="3" max="3" width="36.7109375" customWidth="1"/>
    <col min="4" max="4" width="16.42578125" bestFit="1" customWidth="1"/>
  </cols>
  <sheetData>
    <row r="1" spans="1:5" ht="12.75">
      <c r="A1" s="56"/>
      <c r="B1" s="56" t="s">
        <v>60</v>
      </c>
      <c r="C1" s="56" t="s">
        <v>61</v>
      </c>
      <c r="D1" s="56" t="s">
        <v>62</v>
      </c>
      <c r="E1" t="s">
        <v>63</v>
      </c>
    </row>
    <row r="2" spans="1:5" ht="12.75">
      <c r="A2" s="56"/>
      <c r="B2" s="56" t="s">
        <v>11</v>
      </c>
      <c r="C2" s="56" t="s">
        <v>51</v>
      </c>
      <c r="D2" s="56">
        <v>26715</v>
      </c>
      <c r="E2">
        <v>27948</v>
      </c>
    </row>
    <row r="3" spans="1:5" ht="12.75">
      <c r="A3" s="56"/>
      <c r="B3" s="56" t="s">
        <v>84</v>
      </c>
      <c r="C3" s="56" t="s">
        <v>51</v>
      </c>
      <c r="D3" s="56">
        <v>623</v>
      </c>
      <c r="E3">
        <v>582</v>
      </c>
    </row>
    <row r="4" spans="1:5" ht="12.75">
      <c r="A4" s="56"/>
      <c r="B4" s="56" t="s">
        <v>85</v>
      </c>
      <c r="C4" s="56" t="s">
        <v>51</v>
      </c>
      <c r="D4" s="56">
        <v>3369</v>
      </c>
      <c r="E4">
        <v>3837</v>
      </c>
    </row>
    <row r="5" spans="1:5">
      <c r="B5" t="s">
        <v>86</v>
      </c>
      <c r="C5" t="s">
        <v>51</v>
      </c>
      <c r="D5">
        <v>22723</v>
      </c>
      <c r="E5">
        <v>23529</v>
      </c>
    </row>
    <row r="6" spans="1:5">
      <c r="B6" t="s">
        <v>11</v>
      </c>
      <c r="C6" t="s">
        <v>87</v>
      </c>
      <c r="D6">
        <v>2568</v>
      </c>
      <c r="E6">
        <v>3133</v>
      </c>
    </row>
    <row r="7" spans="1:5">
      <c r="B7" t="s">
        <v>84</v>
      </c>
      <c r="C7" t="s">
        <v>87</v>
      </c>
      <c r="D7">
        <v>276</v>
      </c>
      <c r="E7">
        <v>244</v>
      </c>
    </row>
    <row r="8" spans="1:5">
      <c r="B8" t="s">
        <v>85</v>
      </c>
      <c r="C8" t="s">
        <v>87</v>
      </c>
      <c r="D8">
        <v>2104</v>
      </c>
      <c r="E8">
        <v>2565</v>
      </c>
    </row>
    <row r="9" spans="1:5">
      <c r="B9" t="s">
        <v>86</v>
      </c>
      <c r="C9" t="s">
        <v>87</v>
      </c>
      <c r="D9">
        <v>188</v>
      </c>
      <c r="E9">
        <v>324</v>
      </c>
    </row>
    <row r="10" spans="1:5">
      <c r="B10" t="s">
        <v>11</v>
      </c>
      <c r="C10" t="s">
        <v>88</v>
      </c>
      <c r="D10">
        <v>24147</v>
      </c>
      <c r="E10">
        <v>24815</v>
      </c>
    </row>
    <row r="11" spans="1:5">
      <c r="B11" t="s">
        <v>84</v>
      </c>
      <c r="C11" t="s">
        <v>88</v>
      </c>
      <c r="D11">
        <v>347</v>
      </c>
      <c r="E11">
        <v>338</v>
      </c>
    </row>
    <row r="12" spans="1:5">
      <c r="B12" t="s">
        <v>85</v>
      </c>
      <c r="C12" t="s">
        <v>88</v>
      </c>
      <c r="D12">
        <v>1265</v>
      </c>
      <c r="E12">
        <v>1272</v>
      </c>
    </row>
    <row r="13" spans="1:5">
      <c r="B13" t="s">
        <v>86</v>
      </c>
      <c r="C13" t="s">
        <v>88</v>
      </c>
      <c r="D13">
        <v>22535</v>
      </c>
      <c r="E13">
        <v>23205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Table</vt:lpstr>
      <vt:lpstr>teachers</vt:lpstr>
      <vt:lpstr>Layout</vt:lpstr>
      <vt:lpstr>Sheet1</vt:lpstr>
      <vt:lpstr>Sheet2</vt:lpstr>
      <vt:lpstr>Table!Print_Area</vt:lpstr>
      <vt:lpstr>Rows</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2013-02-26T14:38:06Z</cp:lastPrinted>
  <dcterms:created xsi:type="dcterms:W3CDTF">2002-05-28T04:35:30Z</dcterms:created>
  <dcterms:modified xsi:type="dcterms:W3CDTF">2017-07-14T12:53:49Z</dcterms:modified>
</cp:coreProperties>
</file>